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pivotTables/pivotTable4.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202300"/>
  <mc:AlternateContent xmlns:mc="http://schemas.openxmlformats.org/markup-compatibility/2006">
    <mc:Choice Requires="x15">
      <x15ac:absPath xmlns:x15ac="http://schemas.microsoft.com/office/spreadsheetml/2010/11/ac" url="C:\Users\GBriceno\Documents\CONTRATO 417 2026\Febrero\6. Obligación\"/>
    </mc:Choice>
  </mc:AlternateContent>
  <xr:revisionPtr revIDLastSave="0" documentId="13_ncr:1_{63205814-5B11-407A-8702-A8ED0474589D}" xr6:coauthVersionLast="47" xr6:coauthVersionMax="47" xr10:uidLastSave="{00000000-0000-0000-0000-000000000000}"/>
  <bookViews>
    <workbookView xWindow="-120" yWindow="-120" windowWidth="21840" windowHeight="13140" firstSheet="1" activeTab="3" xr2:uid="{F7D88600-87C0-4BA5-93B0-666F31C64537}"/>
  </bookViews>
  <sheets>
    <sheet name="Correspondencia" sheetId="1" r:id="rId1"/>
    <sheet name="Reporte semanal" sheetId="3" r:id="rId2"/>
    <sheet name="Reporte General" sheetId="2" r:id="rId3"/>
    <sheet name="Boletín de Correspondencia" sheetId="5" r:id="rId4"/>
    <sheet name="REPORTE DE ATENDIDOS _ART" sheetId="6" r:id="rId5"/>
  </sheets>
  <definedNames>
    <definedName name="_xlnm._FilterDatabase" localSheetId="0" hidden="1">Correspondencia!$A$1:$V$450</definedName>
  </definedNames>
  <calcPr calcId="191029"/>
  <pivotCaches>
    <pivotCache cacheId="0" r:id="rId6"/>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7" i="5" l="1"/>
  <c r="E37" i="5"/>
  <c r="D37" i="5"/>
  <c r="C37" i="5"/>
  <c r="B37" i="5"/>
  <c r="T450" i="1"/>
  <c r="T449" i="1"/>
  <c r="T448" i="1"/>
  <c r="T447" i="1"/>
  <c r="T446" i="1"/>
  <c r="T445" i="1"/>
  <c r="T444" i="1"/>
  <c r="T443" i="1"/>
  <c r="T442" i="1"/>
  <c r="T441" i="1"/>
  <c r="T440" i="1"/>
  <c r="T439" i="1"/>
  <c r="T438" i="1"/>
  <c r="T437" i="1"/>
  <c r="T436" i="1"/>
  <c r="T435" i="1"/>
  <c r="T434" i="1"/>
  <c r="T433" i="1"/>
  <c r="T432" i="1"/>
  <c r="T431" i="1"/>
  <c r="T430" i="1"/>
  <c r="T429" i="1"/>
  <c r="T428" i="1"/>
  <c r="T427" i="1"/>
  <c r="T426" i="1"/>
  <c r="T425" i="1"/>
  <c r="T424" i="1"/>
  <c r="T423" i="1"/>
  <c r="T422" i="1"/>
  <c r="T421" i="1"/>
  <c r="T420" i="1"/>
  <c r="T419" i="1"/>
  <c r="T418" i="1"/>
  <c r="T417" i="1"/>
  <c r="T416" i="1"/>
  <c r="T415" i="1"/>
  <c r="T414" i="1"/>
  <c r="T413" i="1"/>
  <c r="T412" i="1"/>
  <c r="T411" i="1"/>
  <c r="T410" i="1"/>
  <c r="T409" i="1"/>
  <c r="T408" i="1"/>
  <c r="T407" i="1"/>
  <c r="T406" i="1"/>
  <c r="T405" i="1"/>
  <c r="T404" i="1"/>
  <c r="T403" i="1"/>
  <c r="T402" i="1"/>
  <c r="T401" i="1"/>
  <c r="T400" i="1"/>
  <c r="T399" i="1"/>
  <c r="T398" i="1"/>
  <c r="T397" i="1"/>
  <c r="T396" i="1"/>
  <c r="T395" i="1"/>
  <c r="T394" i="1"/>
  <c r="T393" i="1"/>
  <c r="T392" i="1"/>
  <c r="T391" i="1"/>
  <c r="T390" i="1"/>
  <c r="T389" i="1"/>
  <c r="T388" i="1"/>
  <c r="T387" i="1"/>
  <c r="T386" i="1"/>
  <c r="T385" i="1"/>
  <c r="T384" i="1"/>
  <c r="T383" i="1"/>
  <c r="T382" i="1"/>
  <c r="T381" i="1"/>
  <c r="T380" i="1"/>
  <c r="T379" i="1"/>
  <c r="T378" i="1"/>
  <c r="T377" i="1"/>
  <c r="T376" i="1"/>
  <c r="T375" i="1"/>
  <c r="T374" i="1"/>
  <c r="T373" i="1"/>
  <c r="T372" i="1"/>
  <c r="T371" i="1"/>
  <c r="T370" i="1"/>
  <c r="T369" i="1"/>
  <c r="T368" i="1"/>
  <c r="T367" i="1"/>
  <c r="T366" i="1"/>
  <c r="T365" i="1"/>
  <c r="T364" i="1"/>
  <c r="T363" i="1"/>
  <c r="T362" i="1"/>
  <c r="T361" i="1"/>
  <c r="T360" i="1"/>
  <c r="T359" i="1"/>
  <c r="T358" i="1"/>
  <c r="T357" i="1"/>
  <c r="T356" i="1"/>
  <c r="T355" i="1"/>
  <c r="T354" i="1"/>
  <c r="T353" i="1"/>
  <c r="T352" i="1"/>
  <c r="T351" i="1"/>
  <c r="T350" i="1"/>
  <c r="T349" i="1"/>
  <c r="T348" i="1"/>
  <c r="T347" i="1"/>
  <c r="T346" i="1"/>
  <c r="T345" i="1"/>
  <c r="T344" i="1"/>
  <c r="T343" i="1"/>
  <c r="T342" i="1"/>
  <c r="T341" i="1"/>
  <c r="T340" i="1"/>
  <c r="T339" i="1"/>
  <c r="T338" i="1"/>
  <c r="T337" i="1"/>
  <c r="T336" i="1"/>
  <c r="T335" i="1"/>
  <c r="T334" i="1"/>
  <c r="T333" i="1"/>
  <c r="T332" i="1"/>
  <c r="T331" i="1"/>
  <c r="T330" i="1"/>
  <c r="T329" i="1"/>
  <c r="T328" i="1"/>
  <c r="T327" i="1"/>
  <c r="T326" i="1"/>
  <c r="T325" i="1"/>
  <c r="T324" i="1"/>
  <c r="T323" i="1"/>
  <c r="T322" i="1"/>
  <c r="T321" i="1"/>
  <c r="T320" i="1"/>
  <c r="T319" i="1"/>
  <c r="T318" i="1"/>
  <c r="T317" i="1"/>
  <c r="T316" i="1"/>
  <c r="T315" i="1"/>
  <c r="T314" i="1"/>
  <c r="T313" i="1"/>
  <c r="T312" i="1"/>
  <c r="T311" i="1"/>
  <c r="T310" i="1"/>
  <c r="T309" i="1"/>
  <c r="T308" i="1"/>
  <c r="T307" i="1"/>
  <c r="T306" i="1"/>
  <c r="T305" i="1"/>
  <c r="T304" i="1"/>
  <c r="T303" i="1"/>
  <c r="T302" i="1"/>
  <c r="T301" i="1"/>
  <c r="T300" i="1"/>
  <c r="T299" i="1"/>
  <c r="T298" i="1"/>
  <c r="T297" i="1"/>
  <c r="T296" i="1"/>
  <c r="T295" i="1"/>
  <c r="T294" i="1"/>
  <c r="T293" i="1"/>
  <c r="T292" i="1"/>
  <c r="T291" i="1"/>
  <c r="T290" i="1"/>
  <c r="T289" i="1"/>
  <c r="T288" i="1"/>
  <c r="T287" i="1"/>
  <c r="T286" i="1"/>
  <c r="T285" i="1"/>
  <c r="T284" i="1"/>
  <c r="T283" i="1"/>
  <c r="T282" i="1"/>
  <c r="T281" i="1"/>
  <c r="T280" i="1"/>
  <c r="T279" i="1"/>
  <c r="T278" i="1"/>
  <c r="T277" i="1"/>
  <c r="T276" i="1"/>
  <c r="T275" i="1"/>
  <c r="T274" i="1"/>
  <c r="T273" i="1"/>
  <c r="T272" i="1"/>
  <c r="T271" i="1"/>
  <c r="T270" i="1"/>
  <c r="T269" i="1"/>
  <c r="T268" i="1"/>
  <c r="T267" i="1"/>
  <c r="T266" i="1"/>
  <c r="T265" i="1"/>
  <c r="T264" i="1"/>
  <c r="T263" i="1"/>
  <c r="T262" i="1"/>
  <c r="T261" i="1"/>
  <c r="T260" i="1"/>
  <c r="T259" i="1"/>
  <c r="T258" i="1"/>
  <c r="T257" i="1"/>
  <c r="T256" i="1"/>
  <c r="T255" i="1"/>
  <c r="T254" i="1"/>
  <c r="T253" i="1"/>
  <c r="T252" i="1"/>
  <c r="T251" i="1"/>
  <c r="T250" i="1"/>
  <c r="T249" i="1"/>
  <c r="T248" i="1"/>
  <c r="T247" i="1"/>
  <c r="T246" i="1"/>
  <c r="T245" i="1"/>
  <c r="T244" i="1"/>
  <c r="T243" i="1"/>
  <c r="T242" i="1"/>
  <c r="T241" i="1"/>
  <c r="T240" i="1"/>
  <c r="T239" i="1"/>
  <c r="T238" i="1"/>
  <c r="T237" i="1"/>
  <c r="T236" i="1"/>
  <c r="T235" i="1"/>
  <c r="T234" i="1"/>
  <c r="T233" i="1"/>
  <c r="T232" i="1"/>
  <c r="T231" i="1"/>
  <c r="T230" i="1"/>
  <c r="T229" i="1"/>
  <c r="T228" i="1"/>
  <c r="T227" i="1"/>
  <c r="T226" i="1"/>
  <c r="T225" i="1"/>
  <c r="T224" i="1"/>
  <c r="T223" i="1"/>
  <c r="T222" i="1"/>
  <c r="T221" i="1"/>
  <c r="T220" i="1"/>
  <c r="T219" i="1"/>
  <c r="T218" i="1"/>
  <c r="T217" i="1"/>
  <c r="T216" i="1"/>
  <c r="T215" i="1"/>
  <c r="T214" i="1"/>
  <c r="T213" i="1"/>
  <c r="T212" i="1"/>
  <c r="T211" i="1"/>
  <c r="T210" i="1"/>
  <c r="T209" i="1"/>
  <c r="T208" i="1"/>
  <c r="T207" i="1"/>
  <c r="T206" i="1"/>
  <c r="T205" i="1"/>
  <c r="T204" i="1"/>
  <c r="T203" i="1"/>
  <c r="T202" i="1"/>
  <c r="T201" i="1"/>
  <c r="T200" i="1"/>
  <c r="T199" i="1"/>
  <c r="T198" i="1"/>
  <c r="T197" i="1"/>
  <c r="T196" i="1"/>
  <c r="T195" i="1"/>
  <c r="T194" i="1"/>
  <c r="T193" i="1"/>
  <c r="T192" i="1"/>
  <c r="T191" i="1"/>
  <c r="T190" i="1"/>
  <c r="T189" i="1"/>
  <c r="T188" i="1"/>
  <c r="T187" i="1"/>
  <c r="T186" i="1"/>
  <c r="T185" i="1"/>
  <c r="T184" i="1"/>
  <c r="T183" i="1"/>
  <c r="T182" i="1"/>
  <c r="T181" i="1"/>
  <c r="T180" i="1"/>
  <c r="T179" i="1"/>
  <c r="T178" i="1"/>
  <c r="T177" i="1"/>
  <c r="T176" i="1"/>
  <c r="T175" i="1"/>
  <c r="T174" i="1"/>
  <c r="T173" i="1"/>
  <c r="T172" i="1"/>
  <c r="T171" i="1"/>
  <c r="T170" i="1"/>
  <c r="T169" i="1"/>
  <c r="T168" i="1"/>
  <c r="T167" i="1"/>
  <c r="T166" i="1"/>
  <c r="T165" i="1"/>
  <c r="T164" i="1"/>
  <c r="T163" i="1"/>
  <c r="T162" i="1"/>
  <c r="T161" i="1"/>
  <c r="T160" i="1"/>
  <c r="T159" i="1"/>
  <c r="T158" i="1"/>
  <c r="T157" i="1"/>
  <c r="T156" i="1"/>
  <c r="T155" i="1"/>
  <c r="T154" i="1"/>
  <c r="T153" i="1"/>
  <c r="T152" i="1"/>
  <c r="T151" i="1"/>
  <c r="T150" i="1"/>
  <c r="T149" i="1"/>
  <c r="T148" i="1"/>
  <c r="T147" i="1"/>
  <c r="T146" i="1"/>
  <c r="T145" i="1"/>
  <c r="T144" i="1"/>
  <c r="T143" i="1"/>
  <c r="T142" i="1"/>
  <c r="T141" i="1"/>
  <c r="T140" i="1"/>
  <c r="T139" i="1"/>
  <c r="T138" i="1"/>
  <c r="T137" i="1"/>
  <c r="T136" i="1"/>
  <c r="T135" i="1"/>
  <c r="T134" i="1"/>
  <c r="T133" i="1"/>
  <c r="T132" i="1"/>
  <c r="T131" i="1"/>
  <c r="T130" i="1"/>
  <c r="T129" i="1"/>
  <c r="T128" i="1"/>
  <c r="T127" i="1"/>
  <c r="T126" i="1"/>
  <c r="T125" i="1"/>
  <c r="T124" i="1"/>
  <c r="T123" i="1"/>
  <c r="T122" i="1"/>
  <c r="T121" i="1"/>
  <c r="T120" i="1"/>
  <c r="T119" i="1"/>
  <c r="T118" i="1"/>
  <c r="T117" i="1"/>
  <c r="T116" i="1"/>
  <c r="T115" i="1"/>
  <c r="T114" i="1"/>
  <c r="T113" i="1"/>
  <c r="T112" i="1"/>
  <c r="T111" i="1"/>
  <c r="T110" i="1"/>
  <c r="T109" i="1"/>
  <c r="T108" i="1"/>
  <c r="T107" i="1"/>
  <c r="T106" i="1"/>
  <c r="T105" i="1"/>
  <c r="T104" i="1"/>
  <c r="T103" i="1"/>
  <c r="T102" i="1"/>
  <c r="T101" i="1"/>
  <c r="T100" i="1"/>
  <c r="T99" i="1"/>
  <c r="T98" i="1"/>
  <c r="T97" i="1"/>
  <c r="T96" i="1"/>
  <c r="T95" i="1"/>
  <c r="T94" i="1"/>
  <c r="T93" i="1"/>
  <c r="T92" i="1"/>
  <c r="T91" i="1"/>
  <c r="T90" i="1"/>
  <c r="T89" i="1"/>
  <c r="T88" i="1"/>
  <c r="T87" i="1"/>
  <c r="T86" i="1"/>
  <c r="J3" i="5"/>
  <c r="H450" i="1"/>
  <c r="H449" i="1" l="1"/>
  <c r="H448" i="1"/>
  <c r="H447" i="1"/>
  <c r="H446" i="1"/>
  <c r="H445" i="1" l="1"/>
  <c r="H444" i="1"/>
  <c r="H443" i="1"/>
  <c r="H442" i="1"/>
  <c r="H441" i="1"/>
  <c r="H440" i="1"/>
  <c r="H439" i="1"/>
  <c r="H438" i="1"/>
  <c r="H437" i="1"/>
  <c r="H436" i="1"/>
  <c r="H435" i="1"/>
  <c r="H434" i="1"/>
  <c r="H433" i="1"/>
  <c r="H432" i="1"/>
  <c r="H431" i="1"/>
  <c r="H430" i="1"/>
  <c r="H429" i="1"/>
  <c r="H428" i="1"/>
  <c r="H427" i="1"/>
  <c r="H426" i="1"/>
  <c r="H425" i="1"/>
  <c r="H424" i="1"/>
  <c r="H423" i="1"/>
  <c r="H422" i="1"/>
  <c r="H421" i="1"/>
  <c r="H420" i="1"/>
  <c r="H419" i="1"/>
  <c r="H418" i="1"/>
  <c r="H417" i="1"/>
  <c r="H416" i="1"/>
  <c r="H415" i="1"/>
  <c r="H414" i="1"/>
  <c r="H413" i="1"/>
  <c r="H412" i="1"/>
  <c r="H411" i="1"/>
  <c r="H410" i="1"/>
  <c r="H409" i="1"/>
  <c r="H408" i="1"/>
  <c r="H407" i="1"/>
  <c r="H406" i="1"/>
  <c r="H405" i="1" l="1"/>
  <c r="H404" i="1"/>
  <c r="H403" i="1"/>
  <c r="H402" i="1"/>
  <c r="H401" i="1"/>
  <c r="H400" i="1"/>
  <c r="H399" i="1"/>
  <c r="H398" i="1"/>
  <c r="H397" i="1"/>
  <c r="H396" i="1" l="1"/>
  <c r="H395" i="1"/>
  <c r="H394" i="1"/>
  <c r="H393" i="1"/>
  <c r="H392" i="1"/>
  <c r="H391" i="1"/>
  <c r="H390" i="1"/>
  <c r="H389" i="1"/>
  <c r="H388" i="1"/>
  <c r="H387" i="1"/>
  <c r="H386" i="1"/>
  <c r="H385" i="1"/>
  <c r="H384" i="1"/>
  <c r="H383" i="1"/>
  <c r="H382" i="1"/>
  <c r="H381" i="1"/>
  <c r="H380" i="1"/>
  <c r="H379" i="1"/>
  <c r="H378" i="1"/>
  <c r="H377" i="1"/>
  <c r="H376" i="1"/>
  <c r="H375" i="1"/>
  <c r="H374" i="1"/>
  <c r="H373" i="1"/>
  <c r="H372" i="1"/>
  <c r="H371" i="1"/>
  <c r="H370" i="1"/>
  <c r="H369" i="1"/>
  <c r="H368" i="1"/>
  <c r="H367" i="1"/>
  <c r="H366" i="1"/>
  <c r="H365" i="1"/>
  <c r="H364" i="1"/>
  <c r="H363" i="1"/>
  <c r="H362" i="1"/>
  <c r="H361" i="1"/>
  <c r="H360" i="1"/>
  <c r="H359" i="1"/>
  <c r="H358" i="1"/>
  <c r="H357" i="1"/>
  <c r="H356" i="1"/>
  <c r="H355" i="1"/>
  <c r="H354" i="1"/>
  <c r="H353" i="1"/>
  <c r="H352" i="1"/>
  <c r="H351" i="1"/>
  <c r="H350" i="1"/>
  <c r="H349" i="1"/>
  <c r="H348" i="1"/>
  <c r="H347" i="1"/>
  <c r="H346" i="1"/>
  <c r="H345" i="1"/>
  <c r="H344" i="1"/>
  <c r="H343" i="1"/>
  <c r="H342" i="1" l="1"/>
  <c r="H341" i="1"/>
  <c r="H340" i="1"/>
  <c r="H339" i="1"/>
  <c r="H338" i="1"/>
  <c r="H337" i="1"/>
  <c r="H336" i="1"/>
  <c r="H335" i="1"/>
  <c r="H334" i="1"/>
  <c r="H333" i="1"/>
  <c r="H332" i="1"/>
  <c r="H331" i="1"/>
  <c r="H330" i="1"/>
  <c r="H329" i="1"/>
  <c r="H328" i="1"/>
  <c r="H327" i="1"/>
  <c r="H326" i="1"/>
  <c r="H325" i="1"/>
  <c r="H324" i="1"/>
  <c r="H323" i="1"/>
  <c r="H322" i="1"/>
  <c r="H321" i="1"/>
  <c r="H320" i="1"/>
  <c r="H319" i="1"/>
  <c r="H318" i="1"/>
  <c r="H317" i="1"/>
  <c r="H316" i="1"/>
  <c r="H315" i="1"/>
  <c r="H314" i="1"/>
  <c r="H313" i="1"/>
  <c r="H312" i="1"/>
  <c r="H311" i="1"/>
  <c r="H310" i="1"/>
  <c r="H309" i="1"/>
  <c r="H308" i="1"/>
  <c r="H307" i="1" l="1"/>
  <c r="H306" i="1"/>
  <c r="H305" i="1"/>
  <c r="H304" i="1"/>
  <c r="H303" i="1"/>
  <c r="H302" i="1"/>
  <c r="H301" i="1"/>
  <c r="H300" i="1"/>
  <c r="H299" i="1"/>
  <c r="H298" i="1"/>
  <c r="H297" i="1"/>
  <c r="H296" i="1"/>
  <c r="H295" i="1"/>
  <c r="H294" i="1"/>
  <c r="H293" i="1"/>
  <c r="H292" i="1"/>
  <c r="H291" i="1"/>
  <c r="H290" i="1"/>
  <c r="H289" i="1"/>
  <c r="H288" i="1"/>
  <c r="H287" i="1"/>
  <c r="H286" i="1"/>
  <c r="H285" i="1"/>
  <c r="H284" i="1"/>
  <c r="H283" i="1"/>
  <c r="H282" i="1"/>
  <c r="H281" i="1"/>
  <c r="H280" i="1"/>
  <c r="H279" i="1"/>
  <c r="H278" i="1" l="1"/>
  <c r="H277" i="1"/>
  <c r="H276" i="1"/>
  <c r="H275" i="1"/>
  <c r="H274" i="1"/>
  <c r="H273" i="1"/>
  <c r="H272" i="1"/>
  <c r="H271" i="1"/>
  <c r="H270" i="1"/>
  <c r="H269" i="1"/>
  <c r="H268" i="1"/>
  <c r="H267" i="1"/>
  <c r="H266" i="1" l="1"/>
  <c r="H265" i="1"/>
  <c r="H264" i="1"/>
  <c r="H263" i="1"/>
  <c r="H262" i="1"/>
  <c r="H261" i="1"/>
  <c r="H260" i="1"/>
  <c r="H259" i="1"/>
  <c r="H258" i="1"/>
  <c r="H257" i="1"/>
  <c r="H256" i="1"/>
  <c r="H255" i="1"/>
  <c r="H254" i="1"/>
  <c r="H253" i="1"/>
  <c r="H252" i="1"/>
  <c r="H251" i="1"/>
  <c r="H250" i="1"/>
  <c r="H249" i="1"/>
  <c r="H248" i="1"/>
  <c r="H247" i="1"/>
  <c r="H246" i="1"/>
  <c r="H245" i="1"/>
  <c r="H244" i="1" l="1"/>
  <c r="H243" i="1" l="1"/>
  <c r="H242" i="1" l="1"/>
  <c r="H241" i="1"/>
  <c r="H240" i="1"/>
  <c r="H239" i="1"/>
  <c r="H238" i="1"/>
  <c r="H237" i="1"/>
  <c r="H236" i="1"/>
  <c r="H235" i="1"/>
  <c r="H234" i="1"/>
  <c r="H233" i="1"/>
  <c r="H232" i="1"/>
  <c r="H231" i="1"/>
  <c r="H230" i="1"/>
  <c r="H229" i="1"/>
  <c r="H228" i="1"/>
  <c r="H227" i="1"/>
  <c r="H226" i="1"/>
  <c r="H225" i="1"/>
  <c r="H224" i="1"/>
  <c r="H223" i="1"/>
  <c r="H222" i="1"/>
  <c r="H221" i="1"/>
  <c r="H220" i="1"/>
  <c r="H219" i="1"/>
  <c r="H218" i="1"/>
  <c r="H217" i="1"/>
  <c r="H216" i="1"/>
  <c r="H215" i="1"/>
  <c r="H214" i="1"/>
  <c r="H213" i="1"/>
  <c r="H212" i="1"/>
  <c r="H211" i="1"/>
  <c r="H210" i="1"/>
  <c r="H209" i="1"/>
  <c r="H208" i="1"/>
  <c r="H207" i="1"/>
  <c r="H206" i="1"/>
  <c r="H205" i="1"/>
  <c r="H204" i="1"/>
  <c r="H203" i="1"/>
  <c r="H202" i="1"/>
  <c r="H201" i="1"/>
  <c r="H200" i="1"/>
  <c r="H199" i="1"/>
  <c r="H84" i="1" l="1"/>
  <c r="H83" i="1"/>
  <c r="T84" i="1"/>
  <c r="T83" i="1"/>
  <c r="H198" i="1" l="1"/>
  <c r="H197" i="1"/>
  <c r="H196" i="1"/>
  <c r="H195" i="1"/>
  <c r="H194" i="1"/>
  <c r="H193" i="1"/>
  <c r="H192" i="1"/>
  <c r="H191" i="1"/>
  <c r="H190" i="1"/>
  <c r="H189" i="1"/>
  <c r="H188" i="1" l="1"/>
  <c r="H187" i="1"/>
  <c r="H186" i="1"/>
  <c r="H185" i="1"/>
  <c r="H184" i="1"/>
  <c r="H183" i="1"/>
  <c r="H182" i="1"/>
  <c r="H181" i="1"/>
  <c r="H180" i="1"/>
  <c r="H179" i="1"/>
  <c r="H178" i="1"/>
  <c r="H177" i="1"/>
  <c r="H176" i="1"/>
  <c r="H175" i="1"/>
  <c r="H174" i="1"/>
  <c r="H173" i="1"/>
  <c r="H172" i="1"/>
  <c r="H171" i="1"/>
  <c r="H170" i="1"/>
  <c r="H169" i="1"/>
  <c r="H168" i="1"/>
  <c r="H167" i="1"/>
  <c r="H166" i="1"/>
  <c r="H165" i="1"/>
  <c r="H164" i="1"/>
  <c r="H163" i="1"/>
  <c r="H162" i="1"/>
  <c r="H161" i="1"/>
  <c r="H160" i="1"/>
  <c r="H159" i="1"/>
  <c r="H158" i="1"/>
  <c r="H157" i="1"/>
  <c r="H156" i="1"/>
  <c r="H155" i="1"/>
  <c r="H154" i="1"/>
  <c r="H153" i="1"/>
  <c r="H152" i="1"/>
  <c r="H151" i="1"/>
  <c r="H150" i="1"/>
  <c r="H149" i="1"/>
  <c r="H148" i="1"/>
  <c r="H147" i="1" l="1"/>
  <c r="H146" i="1" l="1"/>
  <c r="H145" i="1" l="1"/>
  <c r="H144" i="1"/>
  <c r="H143" i="1"/>
  <c r="H142" i="1"/>
  <c r="H141" i="1"/>
  <c r="H140" i="1"/>
  <c r="H139" i="1"/>
  <c r="H138" i="1"/>
  <c r="H137" i="1"/>
  <c r="H136" i="1"/>
  <c r="H135" i="1"/>
  <c r="H134" i="1"/>
  <c r="H133" i="1"/>
  <c r="H132" i="1"/>
  <c r="H131" i="1"/>
  <c r="H130" i="1"/>
  <c r="H129" i="1"/>
  <c r="H128" i="1"/>
  <c r="H127" i="1"/>
  <c r="H126" i="1"/>
  <c r="H125" i="1"/>
  <c r="H124" i="1"/>
  <c r="H123" i="1"/>
  <c r="H122" i="1"/>
  <c r="H121" i="1"/>
  <c r="H120" i="1"/>
  <c r="H119" i="1"/>
  <c r="H118" i="1"/>
  <c r="H117" i="1"/>
  <c r="H116" i="1"/>
  <c r="H115" i="1"/>
  <c r="H114" i="1"/>
  <c r="H113" i="1"/>
  <c r="H112" i="1"/>
  <c r="H111" i="1"/>
  <c r="H110" i="1"/>
  <c r="H109" i="1"/>
  <c r="H108" i="1"/>
  <c r="H107" i="1"/>
  <c r="H106" i="1"/>
  <c r="H105" i="1"/>
  <c r="H104" i="1"/>
  <c r="H103" i="1"/>
  <c r="H102" i="1"/>
  <c r="H101" i="1"/>
  <c r="H100" i="1"/>
  <c r="H99" i="1"/>
  <c r="H98" i="1"/>
  <c r="H97" i="1"/>
  <c r="H96" i="1"/>
  <c r="H95" i="1"/>
  <c r="H94" i="1"/>
  <c r="H93" i="1"/>
  <c r="H92" i="1"/>
  <c r="H91" i="1"/>
  <c r="H90" i="1"/>
  <c r="H89" i="1"/>
  <c r="H88" i="1"/>
  <c r="H87" i="1"/>
  <c r="H86" i="1"/>
  <c r="H85" i="1"/>
  <c r="T85" i="1" l="1"/>
  <c r="T73" i="1" l="1"/>
  <c r="T68" i="1"/>
  <c r="T44" i="1"/>
  <c r="T42" i="1"/>
  <c r="T37" i="1"/>
  <c r="T35" i="1"/>
  <c r="T33" i="1"/>
  <c r="T29" i="1"/>
  <c r="T26" i="1"/>
  <c r="T19" i="1"/>
  <c r="T17" i="1"/>
  <c r="T8" i="1"/>
  <c r="T7" i="1"/>
  <c r="T6" i="1"/>
  <c r="T5" i="1"/>
  <c r="T4" i="1"/>
  <c r="T3" i="1"/>
  <c r="T2" i="1"/>
  <c r="H82" i="1"/>
  <c r="T82" i="1"/>
  <c r="T81" i="1"/>
  <c r="H81" i="1"/>
  <c r="T80" i="1"/>
  <c r="H80" i="1"/>
  <c r="T79" i="1"/>
  <c r="H79" i="1"/>
  <c r="T78" i="1"/>
  <c r="T77" i="1"/>
  <c r="T76" i="1"/>
  <c r="T75" i="1"/>
  <c r="T74" i="1"/>
  <c r="T72" i="1"/>
  <c r="T71" i="1"/>
  <c r="T70" i="1"/>
  <c r="T69" i="1"/>
  <c r="T67" i="1"/>
  <c r="T66" i="1"/>
  <c r="T65" i="1"/>
  <c r="T64" i="1"/>
  <c r="T63" i="1"/>
  <c r="T62" i="1"/>
  <c r="T61" i="1"/>
  <c r="T60" i="1"/>
  <c r="T59" i="1"/>
  <c r="T58" i="1"/>
  <c r="T57" i="1"/>
  <c r="T56" i="1"/>
  <c r="T55" i="1"/>
  <c r="T54" i="1"/>
  <c r="T53" i="1"/>
  <c r="T52" i="1"/>
  <c r="T51" i="1"/>
  <c r="T50" i="1"/>
  <c r="T49" i="1"/>
  <c r="T48" i="1"/>
  <c r="T47" i="1"/>
  <c r="T46" i="1"/>
  <c r="T45" i="1"/>
  <c r="T43" i="1"/>
  <c r="T41" i="1"/>
  <c r="T40" i="1"/>
  <c r="T39" i="1"/>
  <c r="T38" i="1"/>
  <c r="T36" i="1"/>
  <c r="T34" i="1"/>
  <c r="T32" i="1"/>
  <c r="T31" i="1"/>
  <c r="T30" i="1"/>
  <c r="T28" i="1"/>
  <c r="T27" i="1"/>
  <c r="T25" i="1"/>
  <c r="T24" i="1"/>
  <c r="T23" i="1"/>
  <c r="T22" i="1"/>
  <c r="T21" i="1"/>
  <c r="T20" i="1"/>
  <c r="T18" i="1"/>
  <c r="T16" i="1"/>
  <c r="T15" i="1"/>
  <c r="T14" i="1"/>
  <c r="T13" i="1"/>
  <c r="T12" i="1"/>
  <c r="T11" i="1"/>
  <c r="T10" i="1"/>
  <c r="T9" i="1"/>
  <c r="B39" i="5"/>
  <c r="B38" i="5"/>
  <c r="H78" i="1"/>
  <c r="H77" i="1"/>
  <c r="H76" i="1"/>
  <c r="H75" i="1"/>
  <c r="H74" i="1"/>
  <c r="H73" i="1"/>
  <c r="H72" i="1"/>
  <c r="H71" i="1"/>
  <c r="H70" i="1"/>
  <c r="H69" i="1"/>
  <c r="H68" i="1"/>
  <c r="H67" i="1"/>
  <c r="H66" i="1"/>
  <c r="H65" i="1"/>
  <c r="H64" i="1"/>
  <c r="H63" i="1"/>
  <c r="H62" i="1"/>
  <c r="H61" i="1"/>
  <c r="H60" i="1"/>
  <c r="H59" i="1"/>
  <c r="H58" i="1"/>
  <c r="H57" i="1"/>
  <c r="H56" i="1"/>
  <c r="H55" i="1"/>
  <c r="H54" i="1"/>
  <c r="H53" i="1"/>
  <c r="H52" i="1"/>
  <c r="H51" i="1"/>
  <c r="H50" i="1"/>
  <c r="H49" i="1"/>
  <c r="H48" i="1"/>
  <c r="H47" i="1"/>
  <c r="H46" i="1"/>
  <c r="H45" i="1"/>
  <c r="H44" i="1"/>
  <c r="H43" i="1"/>
  <c r="H42" i="1"/>
  <c r="H41" i="1"/>
  <c r="H40" i="1"/>
  <c r="H39" i="1"/>
  <c r="H38" i="1"/>
  <c r="H37" i="1"/>
  <c r="H36" i="1"/>
  <c r="H35" i="1"/>
  <c r="H34" i="1"/>
  <c r="H33" i="1"/>
  <c r="H32" i="1"/>
  <c r="H31" i="1"/>
  <c r="H30" i="1"/>
  <c r="H29" i="1"/>
  <c r="H28" i="1"/>
  <c r="H27" i="1"/>
  <c r="H26" i="1"/>
  <c r="H25" i="1"/>
  <c r="H24" i="1"/>
  <c r="H23" i="1"/>
  <c r="H22" i="1"/>
  <c r="H21" i="1"/>
  <c r="H20" i="1"/>
  <c r="H19" i="1"/>
  <c r="H18" i="1"/>
  <c r="H17" i="1"/>
  <c r="H16" i="1"/>
  <c r="H15" i="1"/>
  <c r="H14" i="1"/>
  <c r="H13" i="1"/>
  <c r="H12" i="1"/>
  <c r="H11" i="1"/>
  <c r="H10" i="1"/>
  <c r="H9" i="1"/>
  <c r="H8" i="1"/>
  <c r="H7" i="1"/>
  <c r="H6" i="1"/>
  <c r="H4" i="1"/>
  <c r="H3" i="1"/>
  <c r="H2" i="1"/>
  <c r="H5" i="1"/>
  <c r="F51" i="5" l="1"/>
  <c r="I15" i="5" l="1"/>
  <c r="H15" i="5"/>
  <c r="D28" i="6" l="1"/>
  <c r="C28" i="6"/>
  <c r="D75" i="5" l="1"/>
  <c r="B15" i="5"/>
  <c r="E86" i="5"/>
  <c r="C86" i="5"/>
  <c r="B86" i="5"/>
  <c r="D85" i="5"/>
  <c r="C85" i="5"/>
  <c r="B85" i="5"/>
  <c r="D84" i="5"/>
  <c r="C84" i="5"/>
  <c r="B84" i="5"/>
  <c r="C83" i="5"/>
  <c r="B83" i="5"/>
  <c r="C82" i="5"/>
  <c r="B82" i="5"/>
  <c r="D81" i="5"/>
  <c r="C81" i="5"/>
  <c r="B81" i="5"/>
  <c r="D80" i="5"/>
  <c r="C80" i="5"/>
  <c r="B80" i="5"/>
  <c r="C79" i="5"/>
  <c r="B79" i="5"/>
  <c r="C78" i="5"/>
  <c r="B78" i="5"/>
  <c r="D77" i="5"/>
  <c r="C77" i="5"/>
  <c r="B77" i="5"/>
  <c r="D76" i="5"/>
  <c r="C76" i="5"/>
  <c r="B76" i="5"/>
  <c r="C75" i="5"/>
  <c r="B75" i="5"/>
  <c r="E69" i="5"/>
  <c r="D69" i="5"/>
  <c r="C69" i="5"/>
  <c r="B69" i="5"/>
  <c r="E68" i="5"/>
  <c r="D68" i="5"/>
  <c r="C68" i="5"/>
  <c r="B68" i="5"/>
  <c r="E67" i="5"/>
  <c r="D67" i="5"/>
  <c r="C67" i="5"/>
  <c r="E66" i="5"/>
  <c r="D66" i="5"/>
  <c r="C66" i="5"/>
  <c r="E65" i="5"/>
  <c r="D65" i="5"/>
  <c r="C65" i="5"/>
  <c r="B65" i="5"/>
  <c r="E64" i="5"/>
  <c r="D64" i="5"/>
  <c r="C64" i="5"/>
  <c r="B64" i="5"/>
  <c r="E63" i="5"/>
  <c r="D63" i="5"/>
  <c r="C63" i="5"/>
  <c r="E62" i="5"/>
  <c r="D62" i="5"/>
  <c r="C62" i="5"/>
  <c r="E61" i="5"/>
  <c r="D61" i="5"/>
  <c r="C61" i="5"/>
  <c r="B61" i="5"/>
  <c r="E60" i="5"/>
  <c r="D60" i="5"/>
  <c r="C60" i="5"/>
  <c r="B60" i="5"/>
  <c r="E59" i="5"/>
  <c r="D59" i="5"/>
  <c r="C59" i="5"/>
  <c r="E58" i="5"/>
  <c r="D58" i="5"/>
  <c r="C58" i="5"/>
  <c r="F52" i="5"/>
  <c r="E52" i="5"/>
  <c r="D52" i="5"/>
  <c r="C52" i="5"/>
  <c r="F48" i="5"/>
  <c r="E48" i="5"/>
  <c r="D48" i="5"/>
  <c r="C48" i="5"/>
  <c r="F44" i="5"/>
  <c r="D44" i="5"/>
  <c r="C44" i="5"/>
  <c r="E44" i="5"/>
  <c r="F40" i="5"/>
  <c r="D40" i="5"/>
  <c r="C40" i="5"/>
  <c r="M15" i="5"/>
  <c r="L15" i="5"/>
  <c r="K15" i="5"/>
  <c r="G15" i="5"/>
  <c r="F15" i="5"/>
  <c r="E15" i="5"/>
  <c r="C15" i="5"/>
  <c r="N14" i="5"/>
  <c r="B51" i="5" s="1"/>
  <c r="D86" i="5"/>
  <c r="D14" i="5"/>
  <c r="N13" i="5"/>
  <c r="B50" i="5" s="1"/>
  <c r="D13" i="5"/>
  <c r="N12" i="5"/>
  <c r="B67" i="5"/>
  <c r="D12" i="5"/>
  <c r="N11" i="5"/>
  <c r="B47" i="5" s="1"/>
  <c r="D83" i="5"/>
  <c r="D11" i="5"/>
  <c r="N10" i="5"/>
  <c r="B46" i="5" s="1"/>
  <c r="D82" i="5"/>
  <c r="D10" i="5"/>
  <c r="N9" i="5"/>
  <c r="B45" i="5" s="1"/>
  <c r="D9" i="5"/>
  <c r="N8" i="5"/>
  <c r="B63" i="5"/>
  <c r="D8" i="5"/>
  <c r="N7" i="5"/>
  <c r="D79" i="5"/>
  <c r="D7" i="5"/>
  <c r="N6" i="5"/>
  <c r="B41" i="5" s="1"/>
  <c r="D78" i="5"/>
  <c r="D6" i="5"/>
  <c r="N5" i="5"/>
  <c r="D5" i="5"/>
  <c r="N4" i="5"/>
  <c r="B59" i="5"/>
  <c r="D4" i="5"/>
  <c r="N3" i="5"/>
  <c r="O3" i="5" s="1"/>
  <c r="D3" i="5"/>
  <c r="F59" i="5" l="1"/>
  <c r="F60" i="5"/>
  <c r="F67" i="5"/>
  <c r="B49" i="5"/>
  <c r="F63" i="5"/>
  <c r="B43" i="5"/>
  <c r="C53" i="5"/>
  <c r="F62" i="5"/>
  <c r="B42" i="5"/>
  <c r="C87" i="5"/>
  <c r="D53" i="5"/>
  <c r="D87" i="5"/>
  <c r="E40" i="5"/>
  <c r="E53" i="5" s="1"/>
  <c r="F53" i="5"/>
  <c r="O4" i="5"/>
  <c r="O5" i="5" s="1"/>
  <c r="O6" i="5" s="1"/>
  <c r="O7" i="5" s="1"/>
  <c r="O8" i="5" s="1"/>
  <c r="O9" i="5" s="1"/>
  <c r="O10" i="5" s="1"/>
  <c r="O11" i="5" s="1"/>
  <c r="O12" i="5" s="1"/>
  <c r="O13" i="5" s="1"/>
  <c r="O14" i="5" s="1"/>
  <c r="O15" i="5" s="1"/>
  <c r="B48" i="5"/>
  <c r="B87" i="5"/>
  <c r="D15" i="5"/>
  <c r="F64" i="5"/>
  <c r="F68" i="5"/>
  <c r="F65" i="5"/>
  <c r="F69" i="5"/>
  <c r="N15" i="5"/>
  <c r="B58" i="5"/>
  <c r="F58" i="5"/>
  <c r="B62" i="5"/>
  <c r="B66" i="5"/>
  <c r="F66" i="5"/>
  <c r="B52" i="5"/>
  <c r="F61" i="5"/>
  <c r="B44" i="5" l="1"/>
  <c r="B40" i="5"/>
  <c r="F70" i="5"/>
  <c r="B53" i="5" l="1"/>
</calcChain>
</file>

<file path=xl/sharedStrings.xml><?xml version="1.0" encoding="utf-8"?>
<sst xmlns="http://schemas.openxmlformats.org/spreadsheetml/2006/main" count="5475" uniqueCount="1230">
  <si>
    <t>TIPO DE DOCUMENTO</t>
  </si>
  <si>
    <t>FECHA RADICADO AL MVCT</t>
  </si>
  <si>
    <t>FECHA RECIBIDO AL GTSP</t>
  </si>
  <si>
    <t>NO RADICADO</t>
  </si>
  <si>
    <t>TERMINO DE RESPUESTA</t>
  </si>
  <si>
    <t>FECHA DE VENCIMIENTO</t>
  </si>
  <si>
    <t>FECHA FIRMA COORDINADOR GTSP</t>
  </si>
  <si>
    <t>ESTADO DEL RADICADO</t>
  </si>
  <si>
    <t xml:space="preserve">Fecha radicado </t>
  </si>
  <si>
    <t>MES SALIDA</t>
  </si>
  <si>
    <t>PETICIONARIO</t>
  </si>
  <si>
    <t>RESPONSABLE</t>
  </si>
  <si>
    <t>ASIGNADO A</t>
  </si>
  <si>
    <t>expediente</t>
  </si>
  <si>
    <t>DEPARTAMENTO</t>
  </si>
  <si>
    <t>MUNICIPIO</t>
  </si>
  <si>
    <t>ESTADO PARA REPORTE</t>
  </si>
  <si>
    <t xml:space="preserve">Observación </t>
  </si>
  <si>
    <t>ARTÍCULO</t>
  </si>
  <si>
    <t>CONDICIÓN</t>
  </si>
  <si>
    <t>Preliminar</t>
  </si>
  <si>
    <t>Verificación de Información</t>
  </si>
  <si>
    <t>Continuación del Trámite</t>
  </si>
  <si>
    <t>email</t>
  </si>
  <si>
    <t>DERECHO DE PETICION</t>
  </si>
  <si>
    <t>PENDIENTE EMITIR RESPUESTA</t>
  </si>
  <si>
    <t>ATJ</t>
  </si>
  <si>
    <t>MES</t>
  </si>
  <si>
    <t>PVG</t>
  </si>
  <si>
    <t>ART. 10</t>
  </si>
  <si>
    <t>ART. 6</t>
  </si>
  <si>
    <t>ART. 277</t>
  </si>
  <si>
    <t>ART. 7</t>
  </si>
  <si>
    <t>TRANSVERSAL</t>
  </si>
  <si>
    <t>OTRA DEPENDENCIA</t>
  </si>
  <si>
    <t>Enero</t>
  </si>
  <si>
    <t>Maria Fernanda Torres Arevalo</t>
  </si>
  <si>
    <t>Físico</t>
  </si>
  <si>
    <t>ART. 276</t>
  </si>
  <si>
    <t>ATLÁNTICO</t>
  </si>
  <si>
    <t>BARRANQUILLA</t>
  </si>
  <si>
    <t>NO REQUIERE RESPUESTA</t>
  </si>
  <si>
    <t>BOGOTÁ</t>
  </si>
  <si>
    <t>SANTANDER</t>
  </si>
  <si>
    <t>SUCRE</t>
  </si>
  <si>
    <t>SINCELEJO</t>
  </si>
  <si>
    <t>N/A</t>
  </si>
  <si>
    <t>CAUCA</t>
  </si>
  <si>
    <t>HUILA</t>
  </si>
  <si>
    <t>NEIVA</t>
  </si>
  <si>
    <t>VALLE</t>
  </si>
  <si>
    <t>CALI</t>
  </si>
  <si>
    <t>CESAR</t>
  </si>
  <si>
    <t>VALLEDUPAR</t>
  </si>
  <si>
    <t>PIEDECUESTA</t>
  </si>
  <si>
    <t>CÓRDOBA</t>
  </si>
  <si>
    <t>MONTERÍA</t>
  </si>
  <si>
    <t>NARIÑO</t>
  </si>
  <si>
    <t>ANTIOQUIA</t>
  </si>
  <si>
    <t>SOLEDAD</t>
  </si>
  <si>
    <t>FLORIDABLANCA</t>
  </si>
  <si>
    <t>TRASLADO</t>
  </si>
  <si>
    <t>ARMENIA</t>
  </si>
  <si>
    <t>QUINDIO</t>
  </si>
  <si>
    <t>NORTE DE SANTANDER</t>
  </si>
  <si>
    <t>CÚCUTA</t>
  </si>
  <si>
    <t>BOLIVAR</t>
  </si>
  <si>
    <t>CARTAGENA</t>
  </si>
  <si>
    <t>TOLIMA</t>
  </si>
  <si>
    <t>IBAGUE</t>
  </si>
  <si>
    <t>BUENAVENTURA</t>
  </si>
  <si>
    <t>MEDELLIN</t>
  </si>
  <si>
    <t>CONSULTA DE ADJUDICATARIOS</t>
  </si>
  <si>
    <t>BOYACÁ</t>
  </si>
  <si>
    <t>TUNJA</t>
  </si>
  <si>
    <t>SUBDIRECCIÓN DE SERVICIOS ADMINISTRATIVOS</t>
  </si>
  <si>
    <t>HABILITACION DE TITULOS</t>
  </si>
  <si>
    <t>AMBALEMA</t>
  </si>
  <si>
    <t>Total general</t>
  </si>
  <si>
    <t>ATENDIDO</t>
  </si>
  <si>
    <t>(Todas)</t>
  </si>
  <si>
    <t xml:space="preserve">  RESPONSABLE</t>
  </si>
  <si>
    <t xml:space="preserve">  CANTIDAD DE RADICADOS</t>
  </si>
  <si>
    <t>Monica Viviana Merchan Jimenez</t>
  </si>
  <si>
    <t>REVISA</t>
  </si>
  <si>
    <t>GUAVIARE</t>
  </si>
  <si>
    <t>SAN JOSE DEL GUAVIARE</t>
  </si>
  <si>
    <t>Etiquetas de fila</t>
  </si>
  <si>
    <t>Cuenta de NO RADICADO</t>
  </si>
  <si>
    <t>Etiquetas de columna</t>
  </si>
  <si>
    <t>SPQR Recibidas GTSP</t>
  </si>
  <si>
    <t>Total / Mes</t>
  </si>
  <si>
    <t xml:space="preserve">Solicitudes </t>
  </si>
  <si>
    <t>Mes</t>
  </si>
  <si>
    <t>Email</t>
  </si>
  <si>
    <t>Asistencia Técnica y Jurídica</t>
  </si>
  <si>
    <t>INURBE</t>
  </si>
  <si>
    <t>ATENDIDO 
DEL MES</t>
  </si>
  <si>
    <t>Atendido - Asistencia Técnica y Jurídica</t>
  </si>
  <si>
    <t>Atendido - INURBE</t>
  </si>
  <si>
    <t>TOTAL ATENDIDO EN EL MES</t>
  </si>
  <si>
    <t>PENDIENTE EMITIR RESPUESTA EN EL MES</t>
  </si>
  <si>
    <t>TOTAL MES</t>
  </si>
  <si>
    <t>TOTAL ACUMULADO</t>
  </si>
  <si>
    <t>Febrero</t>
  </si>
  <si>
    <t>Marzo</t>
  </si>
  <si>
    <t>Abril</t>
  </si>
  <si>
    <t>Mayo</t>
  </si>
  <si>
    <t>Junio</t>
  </si>
  <si>
    <t>Julio</t>
  </si>
  <si>
    <t>Agosto</t>
  </si>
  <si>
    <t>Septiembre</t>
  </si>
  <si>
    <t>Octubre</t>
  </si>
  <si>
    <t>Noviembre</t>
  </si>
  <si>
    <t>Diciembre</t>
  </si>
  <si>
    <t>Total</t>
  </si>
  <si>
    <t>Reporte Acumulado</t>
  </si>
  <si>
    <t>Trimestre</t>
  </si>
  <si>
    <t xml:space="preserve">SPQR Atendidas GTSP </t>
  </si>
  <si>
    <t>No Requiere Respuesta</t>
  </si>
  <si>
    <t xml:space="preserve">Trasladado </t>
  </si>
  <si>
    <t>En trámite</t>
  </si>
  <si>
    <t>Primer trimestre</t>
  </si>
  <si>
    <t>Segundo trimestre</t>
  </si>
  <si>
    <t>Tercer Trimestre</t>
  </si>
  <si>
    <t>Cuarto Trimestre</t>
  </si>
  <si>
    <t>ATENDIDO ACUMULADO</t>
  </si>
  <si>
    <t>ATENDIDO 
INURBE</t>
  </si>
  <si>
    <t>TOTAL ATENDIDO
EN EL MES</t>
  </si>
  <si>
    <t>TOTAL RECIBIDO</t>
  </si>
  <si>
    <t>Oferta Institucional (Trámite/OPA)</t>
  </si>
  <si>
    <t>Dependencia </t>
  </si>
  <si>
    <t>Número de solicitudes recibidas</t>
  </si>
  <si>
    <t>Número de solicitudes resueltas</t>
  </si>
  <si>
    <t>Art. 277</t>
  </si>
  <si>
    <t>GTSP - DHS</t>
  </si>
  <si>
    <t>Art. 6</t>
  </si>
  <si>
    <t>Art. 7</t>
  </si>
  <si>
    <t>Art. 10</t>
  </si>
  <si>
    <t>Art. 276</t>
  </si>
  <si>
    <t>Asistencia T&amp;J</t>
  </si>
  <si>
    <t>GIRON</t>
  </si>
  <si>
    <t>(en blanco)</t>
  </si>
  <si>
    <t xml:space="preserve"> GRUPO INTERNO DE TRABAJO</t>
  </si>
  <si>
    <t>GUALMATÁN</t>
  </si>
  <si>
    <t>EDUARDO FERNANDEZ FRANCO / MINISTERIO DE HACIENDA</t>
  </si>
  <si>
    <t>ROBERTO AREVALO PORRAS</t>
  </si>
  <si>
    <t>PAMELA DEL PILAR MAYORGA RAMOS / ALCALDÍA DISTRITAL DE BARRANQUILLA</t>
  </si>
  <si>
    <t>JOSE ANTONIO SUAREZ LINERO</t>
  </si>
  <si>
    <t>SUBDIRECCIÓN DE FINANZAS Y PRESUPUESTO</t>
  </si>
  <si>
    <t>AS+H:HUNTO+F:N</t>
  </si>
  <si>
    <t>MONTELIBANO</t>
  </si>
  <si>
    <t>JESUS ANTONIO CASTRO CARDOSO</t>
  </si>
  <si>
    <t>JOSÉ AUGUSTO MOLINA NATERA / ÁREA METROPOLITANA DE BARRANQUILLA – AMB</t>
  </si>
  <si>
    <t>ATENDIDO 
ATJ Y PVG</t>
  </si>
  <si>
    <t>YENNI MILENA PANCHE CABRERA</t>
  </si>
  <si>
    <t>CELINA FUENTES FIGUEROA</t>
  </si>
  <si>
    <t>EFREN MORENO MOSQUERA</t>
  </si>
  <si>
    <t>LA VICTORIA</t>
  </si>
  <si>
    <t>Diego Fernando Hernandez Sanchez</t>
  </si>
  <si>
    <t>LUIS FRANCISCO HERNÁNDEZ CARVAJAL</t>
  </si>
  <si>
    <t>ALDO MANUEL CARREÑO DITA</t>
  </si>
  <si>
    <t>RICARDO GARCÍA LAVERDE</t>
  </si>
  <si>
    <t>ALBERTO ENRIQUE RACERO LAGARES</t>
  </si>
  <si>
    <t>INGERMINA DE LA CRUZ ROMERO MARQUEZ</t>
  </si>
  <si>
    <t>MARCO AURELIO CARDONA ORTIZ / ALCALDIA MUNICIPAL LA VICTORIA VALLE DEL CAUCA</t>
  </si>
  <si>
    <t>EMILIA ESTER MONTERROSA REINO</t>
  </si>
  <si>
    <t>yamina leonaida lugo maussa</t>
  </si>
  <si>
    <t>EL DOVIO</t>
  </si>
  <si>
    <t>JUAN RAFAEL MEZA ESCOBAR</t>
  </si>
  <si>
    <t>DALMIRO RAFAEL BARRETO CASTELLAR</t>
  </si>
  <si>
    <t>MARLENY BUITRAGO DE CASAS</t>
  </si>
  <si>
    <t>RAFAEL ENRIQUE CRUZ RODRÍGUEZ / UNIDAD NACIONAL PARA LA GESTIÓN DEL RIESGO DE DESASTRES</t>
  </si>
  <si>
    <t>JAVIER ANTONIO HORMAZA MOLINA / ALCALDIA MUNICIPAL DE GUALMATÁN</t>
  </si>
  <si>
    <t>2025ER0169432</t>
  </si>
  <si>
    <t>2025ER0169457</t>
  </si>
  <si>
    <t>ALCALDÍA MUNICIPAL DE VALLEDUPAR</t>
  </si>
  <si>
    <t>Jose de Jesus Espinosa Santos</t>
  </si>
  <si>
    <t>DAVID EDUARDO CARREAZO PALACIOS</t>
  </si>
  <si>
    <t>LUZ MARINA BARAHONA ARBOLEDA</t>
  </si>
  <si>
    <t>2025ER0175363</t>
  </si>
  <si>
    <t>2025ER0175358</t>
  </si>
  <si>
    <t>DEPARTAMENTO ADMINISTRATIVO DE HACIENDA PÚBLICA ALCALDÍA MAYOR DE TUNJA</t>
  </si>
  <si>
    <t>DENISSE JULIETH JIMENEZ RAMOS / DEPARTAMENTO ADMINISTRATIVO DE HACIENDA PÚBLICA - TUNJA</t>
  </si>
  <si>
    <t>2025ER0175742</t>
  </si>
  <si>
    <t>2025ER0175677</t>
  </si>
  <si>
    <t>2025ER0175662</t>
  </si>
  <si>
    <t>2025ER0173992</t>
  </si>
  <si>
    <t>2025ER0177563 C2</t>
  </si>
  <si>
    <t>2025ER0175905</t>
  </si>
  <si>
    <t>EDUARDO FERNANDEZ FRANCO / SECRETARIA DISTRITAL DE HACIENDA</t>
  </si>
  <si>
    <t>2025ER0179175</t>
  </si>
  <si>
    <t>2025ER0179166</t>
  </si>
  <si>
    <t>2025ER0179131</t>
  </si>
  <si>
    <t>2025ER0179119</t>
  </si>
  <si>
    <t>2025ER0179079</t>
  </si>
  <si>
    <t>2025ER0179050</t>
  </si>
  <si>
    <t>2025ER0179049</t>
  </si>
  <si>
    <t>2025ER0179026</t>
  </si>
  <si>
    <t>2025ER0179004</t>
  </si>
  <si>
    <t>2025ER0178987</t>
  </si>
  <si>
    <t>2025ER0178985</t>
  </si>
  <si>
    <t>2025ER0178975</t>
  </si>
  <si>
    <t>2025ER0178990</t>
  </si>
  <si>
    <t>2025ER0178943</t>
  </si>
  <si>
    <t>2025ER0178909</t>
  </si>
  <si>
    <t>2025ER0178910</t>
  </si>
  <si>
    <t>2025ER0178907</t>
  </si>
  <si>
    <t>2025ER0178908</t>
  </si>
  <si>
    <t>2025ER0178720</t>
  </si>
  <si>
    <t>CLAUDIA PATRICIA OROZCO SALAS / ALCALDIA DE BARRANQUILLA</t>
  </si>
  <si>
    <t>YANETH MEDINA SEGURA</t>
  </si>
  <si>
    <t>JOAN MANUEL SOLÍS HURTADO / GASES DE OCCIDENTE S.A. E.S.P.</t>
  </si>
  <si>
    <t>MARINA APONTE SANCHEZ</t>
  </si>
  <si>
    <t>DELCY MERCEDES GOMEZ ZARCO / ALCALDIA DE MONTERIA</t>
  </si>
  <si>
    <t>GLORIA ADELA SEGURA SANABRIA</t>
  </si>
  <si>
    <t>ANDRES GONZALEZ HERNANDEZ</t>
  </si>
  <si>
    <t>JAIRO GUTIERREZ SARMIENTO</t>
  </si>
  <si>
    <t xml:space="preserve">REF 2025ER0171311 </t>
  </si>
  <si>
    <t>REF 2025EE0081486</t>
  </si>
  <si>
    <t>2025ER0179262</t>
  </si>
  <si>
    <t>GLORIA CRISTINA CARTAGENA USUGA</t>
  </si>
  <si>
    <t>2025ER0179675</t>
  </si>
  <si>
    <t>2025ER0179654</t>
  </si>
  <si>
    <t>2025ER0179497</t>
  </si>
  <si>
    <t>2025ER0179510</t>
  </si>
  <si>
    <t>DEIFA JOSEFA CONSTANTE DE ARGOTA</t>
  </si>
  <si>
    <t>GUSTAVO ADOLFO GOMEZ GIRALDO / SOCIEDAD DE ACTIVOS ESPECIALES S.A.S. S.A.E – S.A.S</t>
  </si>
  <si>
    <t>EUCARIS ARIAS CUESTA</t>
  </si>
  <si>
    <t>REF 2025EE0067278</t>
  </si>
  <si>
    <t>REF 2025ER0151385</t>
  </si>
  <si>
    <t>2025ER0179763</t>
  </si>
  <si>
    <t>2025ER0179774 C2</t>
  </si>
  <si>
    <t>2025ER0179750</t>
  </si>
  <si>
    <t>MYRIAN MANTILLA DE VEGA</t>
  </si>
  <si>
    <t>LUZ ESTELA GARCIA VEGA</t>
  </si>
  <si>
    <t>2025ER0179925</t>
  </si>
  <si>
    <t>MAURICIO FLÓREZ AGUDELO / MINISTERIO DE AMBIENTE Y DESARROLLO SOSTENIBLE</t>
  </si>
  <si>
    <t>Copia de resolución 32350 del 3 de septiembre de 2007</t>
  </si>
  <si>
    <t>2025ER0179986</t>
  </si>
  <si>
    <t>ERIKA MARIA DEVOIGNES FAJARDO</t>
  </si>
  <si>
    <t>2025ER0180011</t>
  </si>
  <si>
    <t>SALUSTIANO MORENO CORTES</t>
  </si>
  <si>
    <t>2025IE0014247</t>
  </si>
  <si>
    <t>2025ER0180057</t>
  </si>
  <si>
    <t>2025ER0180058</t>
  </si>
  <si>
    <t>copia de la Resolución Administrativa No. 32350 del 3 de septiembre de 2007</t>
  </si>
  <si>
    <t>2025ER0180317</t>
  </si>
  <si>
    <t>2025ER0180311</t>
  </si>
  <si>
    <t>2025ER0180301</t>
  </si>
  <si>
    <t>2025ER0180281</t>
  </si>
  <si>
    <t>2025ER0180262</t>
  </si>
  <si>
    <t>PATRICIA PEREA VELASQUEZ</t>
  </si>
  <si>
    <t>ALONSO DAVID AMAYA NAVARRO</t>
  </si>
  <si>
    <t>ALBERTO CAMILO SUAREZ</t>
  </si>
  <si>
    <t>ROSAS</t>
  </si>
  <si>
    <t>2025ER0180479</t>
  </si>
  <si>
    <t>2025ER0180465</t>
  </si>
  <si>
    <t>2025ER0180451</t>
  </si>
  <si>
    <t>2025ER0180444</t>
  </si>
  <si>
    <t>2025ER0180356</t>
  </si>
  <si>
    <t>2025ER0180357</t>
  </si>
  <si>
    <t>2025ER0180355</t>
  </si>
  <si>
    <t>2025ER0180353</t>
  </si>
  <si>
    <t>2025ER0180302</t>
  </si>
  <si>
    <t>CLAUDIA LILIANA GARCIA ROMERO</t>
  </si>
  <si>
    <t>ARNOLDO PAREDES ERAZO</t>
  </si>
  <si>
    <t>Joaquin Marino Lopez Acevedo</t>
  </si>
  <si>
    <t>2025ER0180607</t>
  </si>
  <si>
    <t>2025ER0180598</t>
  </si>
  <si>
    <t>2025ER0180587</t>
  </si>
  <si>
    <t>2025ER0180584</t>
  </si>
  <si>
    <t>2025ER0180619</t>
  </si>
  <si>
    <t>2025ER0180618</t>
  </si>
  <si>
    <t>CARMEN ELISA ATEHORTÚA BARRERA</t>
  </si>
  <si>
    <t>DURIEN RAYO N</t>
  </si>
  <si>
    <t>2025ER0180658</t>
  </si>
  <si>
    <t>2025ER0180675</t>
  </si>
  <si>
    <t>2025ER0180671</t>
  </si>
  <si>
    <t>2025ER0180649</t>
  </si>
  <si>
    <t>MARIA DEL PILAR VASQUEZ ALONSO / ENEL COLOMBIA S.A. E.S.P</t>
  </si>
  <si>
    <t>LICETH MARGARITA OROZCO OROZCO</t>
  </si>
  <si>
    <t>2025ER0180855</t>
  </si>
  <si>
    <t>2025IE0014725</t>
  </si>
  <si>
    <t>2025ER0180796</t>
  </si>
  <si>
    <t>2025IE0014688</t>
  </si>
  <si>
    <t>2025ER0180730</t>
  </si>
  <si>
    <t>2025ER0180711</t>
  </si>
  <si>
    <t>gloria adela segura sanabria</t>
  </si>
  <si>
    <t>ANDERSON TAMAYO MACHADO</t>
  </si>
  <si>
    <t>2025ER0180882</t>
  </si>
  <si>
    <t>2025ER0180922</t>
  </si>
  <si>
    <t xml:space="preserve">JAIRO ENRIQUE SERNA LOPEZ	</t>
  </si>
  <si>
    <t>2025ER0180963</t>
  </si>
  <si>
    <t xml:space="preserve">YANET CECILIA CABANA DIAZ	</t>
  </si>
  <si>
    <t>REF 2025EE0081763</t>
  </si>
  <si>
    <t>2025ER0180964</t>
  </si>
  <si>
    <t>Festivos 2026 Y 2027</t>
  </si>
  <si>
    <t>TOTAL AÑO 2026</t>
  </si>
  <si>
    <t>2026EE0000429</t>
  </si>
  <si>
    <t>2026EE0000375</t>
  </si>
  <si>
    <t>2026EE0000331</t>
  </si>
  <si>
    <t>2026EE0000330</t>
  </si>
  <si>
    <t>2026EE0000328</t>
  </si>
  <si>
    <t>2026EE0000276</t>
  </si>
  <si>
    <t>2026EE0000280</t>
  </si>
  <si>
    <t>2026EE0000268</t>
  </si>
  <si>
    <t>2026EE0000428</t>
  </si>
  <si>
    <t>2026EE0000253</t>
  </si>
  <si>
    <t>2026EE0000252</t>
  </si>
  <si>
    <t>2026EE0000454</t>
  </si>
  <si>
    <t>2026EE0000486</t>
  </si>
  <si>
    <t>2025ER0180655</t>
  </si>
  <si>
    <t>2025ER0181078</t>
  </si>
  <si>
    <t>2025ER0181096</t>
  </si>
  <si>
    <t>2025ER0181108</t>
  </si>
  <si>
    <t>JOSE AUGUSTO MOLINA NATERA / AREA METROPOLITANA DE BARRANQUILLA – AMB</t>
  </si>
  <si>
    <t>German Ernesto Pilonieta Camargo</t>
  </si>
  <si>
    <t>martha liliana lozada lozada</t>
  </si>
  <si>
    <t xml:space="preserve">  ESTADO DE RADICADOS</t>
  </si>
  <si>
    <t>2026EE0000664</t>
  </si>
  <si>
    <t>2026EE0000656</t>
  </si>
  <si>
    <t>2026EE0000657</t>
  </si>
  <si>
    <t>2026EE0000540</t>
  </si>
  <si>
    <t>2026EE0000658</t>
  </si>
  <si>
    <t>2026EE0000617</t>
  </si>
  <si>
    <t>2026EE0000618</t>
  </si>
  <si>
    <t>2026EE0000660</t>
  </si>
  <si>
    <t>2026EE0000659</t>
  </si>
  <si>
    <t>ENERO</t>
  </si>
  <si>
    <t>No requiere respuesta</t>
  </si>
  <si>
    <t>SUBDIRECCIÓN DE SUBSIDIO FAMILIAR DE VIVIENDA</t>
  </si>
  <si>
    <t>2026ER0001063</t>
  </si>
  <si>
    <t>2026ER0001019</t>
  </si>
  <si>
    <t>2026ER0001013</t>
  </si>
  <si>
    <t>2026ER0000956</t>
  </si>
  <si>
    <t>2026ER0000797</t>
  </si>
  <si>
    <t>2026ER0000764</t>
  </si>
  <si>
    <t>2026ER0000585</t>
  </si>
  <si>
    <t>2026ER0000559</t>
  </si>
  <si>
    <t>2026IE0000212</t>
  </si>
  <si>
    <t>2026ER0000529</t>
  </si>
  <si>
    <t>2026ER0000527</t>
  </si>
  <si>
    <t>2026ER0000528</t>
  </si>
  <si>
    <t>2026ER0000526</t>
  </si>
  <si>
    <t>2026ER0000473</t>
  </si>
  <si>
    <t>2026ER0000464</t>
  </si>
  <si>
    <t>2026ER0000388</t>
  </si>
  <si>
    <t>2026ER0000369</t>
  </si>
  <si>
    <t>2026ER0000345</t>
  </si>
  <si>
    <t>2026ER0000063</t>
  </si>
  <si>
    <t>MARTHA CECILIA GARCÍA CARVAJAL</t>
  </si>
  <si>
    <t>PEDRO JOSE GARCIA NAVARRO</t>
  </si>
  <si>
    <t>NUBIA ESPERANZA FEO ENCISO</t>
  </si>
  <si>
    <t>LUZ MARINA GRIMALDOS BUENO</t>
  </si>
  <si>
    <t>EVA GONZALEZ DE PARDO</t>
  </si>
  <si>
    <t>LUZMILA LEMUS MENDOZA</t>
  </si>
  <si>
    <t>LUZ ADRIANA DUQUE MEJIA</t>
  </si>
  <si>
    <t>Pablo Andres Sanchez Avila</t>
  </si>
  <si>
    <t>LUISA FERNANDA BELTRÁN SALINAS / VANTI S.A. ESP</t>
  </si>
  <si>
    <t>TIRSO RAFAEL CUADRADO ROCHA</t>
  </si>
  <si>
    <t>OSCAR LUIS DOLUGAR BERMUDEZ</t>
  </si>
  <si>
    <t>MARÍA ORFILIA CORTES MURILLO</t>
  </si>
  <si>
    <t>MIGUEL ANGEL SUCERQUIA QUIRAMA</t>
  </si>
  <si>
    <t>BUCARAMANGA</t>
  </si>
  <si>
    <t>BARRANCABERMEJA</t>
  </si>
  <si>
    <t>CALDAS</t>
  </si>
  <si>
    <t>MANIZALES</t>
  </si>
  <si>
    <t>REF 2025ER0150234</t>
  </si>
  <si>
    <t>META</t>
  </si>
  <si>
    <t>VILLAVICENCIO</t>
  </si>
  <si>
    <t>ANSERMA</t>
  </si>
  <si>
    <t>LA DORADA</t>
  </si>
  <si>
    <t>REF  2025EE0010682</t>
  </si>
  <si>
    <t>JHENYFER MARCELA SALAZAR MACHADO</t>
  </si>
  <si>
    <t>APARTADO</t>
  </si>
  <si>
    <t>Jennifer Andrea Ochoa Castaneda</t>
  </si>
  <si>
    <t>2026ER0002117</t>
  </si>
  <si>
    <t>2026ER0002111</t>
  </si>
  <si>
    <t>2026ER0002107</t>
  </si>
  <si>
    <t>2026ER0001981</t>
  </si>
  <si>
    <t>2026ER0001927 C1</t>
  </si>
  <si>
    <t>2026ER0001925 C1</t>
  </si>
  <si>
    <t>2026ER0001923 C1</t>
  </si>
  <si>
    <t>2026ER0001841</t>
  </si>
  <si>
    <t>2026ER0001783</t>
  </si>
  <si>
    <t>2026ER0001661</t>
  </si>
  <si>
    <t>2026ER0001627</t>
  </si>
  <si>
    <t>2026ER0001602</t>
  </si>
  <si>
    <t>2026ER0001487</t>
  </si>
  <si>
    <t>2026ER0001404</t>
  </si>
  <si>
    <t>2026ER0001393</t>
  </si>
  <si>
    <t>2026ER0000737</t>
  </si>
  <si>
    <t>2026ER0000736</t>
  </si>
  <si>
    <t>2026ER0000694</t>
  </si>
  <si>
    <t>2026ER0000562</t>
  </si>
  <si>
    <t>2026ER0000543</t>
  </si>
  <si>
    <t>2026ER0000544</t>
  </si>
  <si>
    <t>2026ER0000438</t>
  </si>
  <si>
    <t>2026ER0000365</t>
  </si>
  <si>
    <t>2026ER0000353</t>
  </si>
  <si>
    <t>2026ER0000325</t>
  </si>
  <si>
    <t>2026ER0000226</t>
  </si>
  <si>
    <t>2026ER0000306</t>
  </si>
  <si>
    <t>2026ER0000305</t>
  </si>
  <si>
    <t>2026ER0000292</t>
  </si>
  <si>
    <t>2026ER0000273</t>
  </si>
  <si>
    <t>2026ER0000270</t>
  </si>
  <si>
    <t>2026ER0000252</t>
  </si>
  <si>
    <t>2026ER0000218</t>
  </si>
  <si>
    <t>2026ER0000200</t>
  </si>
  <si>
    <t>2026ER0000149</t>
  </si>
  <si>
    <t>2026ER0000134</t>
  </si>
  <si>
    <t>2026ER0000088</t>
  </si>
  <si>
    <t>2026ER0000065</t>
  </si>
  <si>
    <t>2026ER0000058</t>
  </si>
  <si>
    <t>2026ER0000056</t>
  </si>
  <si>
    <t>2026ER0000047</t>
  </si>
  <si>
    <t>2025ER0179991</t>
  </si>
  <si>
    <t>VIRGILIO ANTONIO TIMOTE PÉREZ</t>
  </si>
  <si>
    <t>GUILLERMO ANTONIO PALACIO ROMO</t>
  </si>
  <si>
    <t>GLORIA AMPARO MACIAS BLANDON</t>
  </si>
  <si>
    <t>CECILIA ARBELAEZ ZULUAGA</t>
  </si>
  <si>
    <t>SONIA JANETH CASTELLANOS MORALES / EMPRESA NACIONAL PROMOTORA DEL DESARROLLO TERRITORIAL ENTERRITORIO</t>
  </si>
  <si>
    <t>DANIELA RODRÍGUEZ LEMUS</t>
  </si>
  <si>
    <t>JAVIER PIEDRAHITA SARMIENTO / IBAL S.A. E.S.P OFICIAL</t>
  </si>
  <si>
    <t>FERNANDO CARO</t>
  </si>
  <si>
    <t>ELADIO PRIMITIVO GUTIERREZ TUNJANO</t>
  </si>
  <si>
    <t>CAMILO ALBERTO PATERNINA DIAZ</t>
  </si>
  <si>
    <t>DIANA LUZ VERGARA DORIA</t>
  </si>
  <si>
    <t>MARÍA ROSALBA TAMAYO CAICEDO</t>
  </si>
  <si>
    <t>CONSTRUCTORA PERFIL URBANO S.A</t>
  </si>
  <si>
    <t>SECRETARÍA DE PLANEACIÓN DE BARRANQUILLA</t>
  </si>
  <si>
    <t>Carolina Isabel Ruiz Berrio</t>
  </si>
  <si>
    <t>HARLLEN JANETH GRANADOS NIÑO / ALCALDIA DE TUNJA</t>
  </si>
  <si>
    <t>DELIRIA ALVAREZ RODRIGUEZ / OFICINA DE REGISTRO DE INSTRUMENTOS PUBLICOS DE ROLDANILLO</t>
  </si>
  <si>
    <t>LIBIA CORRALES LOPEZ</t>
  </si>
  <si>
    <t>LILIANA MARIA MOSQUERA CASTRILLÓN</t>
  </si>
  <si>
    <t>PABLO JOSE ROMERO SOCARRAS</t>
  </si>
  <si>
    <t>HERIBERTO DUSSAN CARDONA</t>
  </si>
  <si>
    <t>JORGE ANDRES ZAMBRANO RODRIGUEZ / ALCALDIA DE IBAGUE</t>
  </si>
  <si>
    <t>JAIRO ANTONIO ARGUMEDO HERNANDEZ</t>
  </si>
  <si>
    <t>DIANA MARCELA LONDOÑO BOBADILLA</t>
  </si>
  <si>
    <t>ERNESTO TORRES</t>
  </si>
  <si>
    <t>LEDYS MARIA SANTOS NARVAEZ</t>
  </si>
  <si>
    <t>RUTH FIGUEROA HERNÁNDEZ</t>
  </si>
  <si>
    <t>ALBA MARÍA VALENCIA MORENO</t>
  </si>
  <si>
    <t>HENRY GONZALEZ LOPEZ / MUNICIPIO DE PUERTO RICO</t>
  </si>
  <si>
    <t>ANDRÉS FABIÁN SAAVEDRA GUTIERREZ</t>
  </si>
  <si>
    <t>JUAN EVANGELISTA CUADRO CUADRADO</t>
  </si>
  <si>
    <t>DEBBIE YOLANDA SANDOVAL BUSTAMANTE</t>
  </si>
  <si>
    <t>CRISTIAN JAVIER BLANQUICETH TAMARA / CATASTRO SINCELEJO</t>
  </si>
  <si>
    <t>ROSMIRA MARQUESA BARRERA DURANGO</t>
  </si>
  <si>
    <t>MARGINE CEDEÑO GOMEZ</t>
  </si>
  <si>
    <t>ALICE TERESA MEJIA ARDILA / OFICINA DE REGISTRO DE INSTRUMENTOS PÚBLICOS DE CARTAGENA – DEPARTAMENTO DE BOLÍVAR</t>
  </si>
  <si>
    <t>ZARZAL</t>
  </si>
  <si>
    <t>TUMACO</t>
  </si>
  <si>
    <t>APARTADÓ</t>
  </si>
  <si>
    <t>MAGDALENA</t>
  </si>
  <si>
    <t>FUNDACIÓN</t>
  </si>
  <si>
    <t>De acuerdo con la devolución solicita el ministerio de hacienda la inscripción de un embargo que no se puede inscribir por un patrimonio de familia vigente que no es nuestra competencia corresponde a FONVIVIENDA</t>
  </si>
  <si>
    <t>FONVIVIENDA</t>
  </si>
  <si>
    <t>RECHAZAR TRASLADO</t>
  </si>
  <si>
    <t>Juan Carlos Cortes Cadena</t>
  </si>
  <si>
    <t>CAQUETA</t>
  </si>
  <si>
    <t>PUERTO RICO</t>
  </si>
  <si>
    <t>SANTA MARTA</t>
  </si>
  <si>
    <t>2026EE0000696</t>
  </si>
  <si>
    <t>2026EE0000693</t>
  </si>
  <si>
    <t>2026EE0000694</t>
  </si>
  <si>
    <t>2026EE0001018</t>
  </si>
  <si>
    <t>2026EE0000695</t>
  </si>
  <si>
    <t>2026EE0000870</t>
  </si>
  <si>
    <t>2026EE0000884</t>
  </si>
  <si>
    <t>2026EE0000667</t>
  </si>
  <si>
    <t>REF 2025EE0077436</t>
  </si>
  <si>
    <t>REF 2025EE0085469</t>
  </si>
  <si>
    <t>Ref 2025EE0084814</t>
  </si>
  <si>
    <t>CAMPOALEGRE</t>
  </si>
  <si>
    <t>REF 2025EE0081737</t>
  </si>
  <si>
    <t>REF 2025EE0083312</t>
  </si>
  <si>
    <t>2026EE0001239</t>
  </si>
  <si>
    <t>2026EE0001339</t>
  </si>
  <si>
    <t>2026EE0001241</t>
  </si>
  <si>
    <t>2026EE0001240</t>
  </si>
  <si>
    <t>2026ER0000169</t>
  </si>
  <si>
    <t>Juan Enrique Meléndez Villalba</t>
  </si>
  <si>
    <t>2026ER0000123</t>
  </si>
  <si>
    <t>RICARDO ARTURO ROMERO CABEZAS / AGENCIA NACIONAL DE TIERRAS</t>
  </si>
  <si>
    <t>Están notificando una resolución de la decisión sobre la actuación de la ANT sobre un predio en el Archipiélago de San Andrés, en virtud de los huracanes Eta e Iota se reportaron un estimado 2.542 viviendas afectadas, el Gobierno Nacional declaró situación de desastre para “agilizar los procesos de rehabilitación y reconstrucción de las zonas más afectadas del departamento” de viviendas rurales a reconstruir, todo lo anterior está relacionado con la reconstrucción de Providencia y Santa Catalina, esto debe ser entregado al área del ministerio que está vinculada con dicha reconstrucción, que para el caso no es competencia del GTSP.</t>
  </si>
  <si>
    <t>SAN ANDRES</t>
  </si>
  <si>
    <t>OFICINA ASESORA JURÍDICA</t>
  </si>
  <si>
    <t>2026EE0001378</t>
  </si>
  <si>
    <t>2026EE0001450</t>
  </si>
  <si>
    <t>2026EE0001407</t>
  </si>
  <si>
    <t>2026EE0001376</t>
  </si>
  <si>
    <t>2026EE0001455</t>
  </si>
  <si>
    <t>2026EE0001449</t>
  </si>
  <si>
    <t>2026ER0003555</t>
  </si>
  <si>
    <t>2026ER0003554</t>
  </si>
  <si>
    <t>2026ER0003513</t>
  </si>
  <si>
    <t>2026ER0003528</t>
  </si>
  <si>
    <t>2026ER0003509</t>
  </si>
  <si>
    <t>2026ER0003505</t>
  </si>
  <si>
    <t>2026ER0003500</t>
  </si>
  <si>
    <t>2026ER0003489</t>
  </si>
  <si>
    <t>2026ER0003486</t>
  </si>
  <si>
    <t>2026ER0003400</t>
  </si>
  <si>
    <t>2026ER0003368</t>
  </si>
  <si>
    <t>2026ER0003327</t>
  </si>
  <si>
    <t>2026ER0003402</t>
  </si>
  <si>
    <t>2026ER0003371</t>
  </si>
  <si>
    <t>2026ER0003076</t>
  </si>
  <si>
    <t>2026ER0003005</t>
  </si>
  <si>
    <t>2026ER0002727</t>
  </si>
  <si>
    <t>2026ER0002724</t>
  </si>
  <si>
    <t>2026ER0002664</t>
  </si>
  <si>
    <t>2026ER0002584</t>
  </si>
  <si>
    <t>2026ER0002501</t>
  </si>
  <si>
    <t>2026ER0002463</t>
  </si>
  <si>
    <t>2026ER0002460</t>
  </si>
  <si>
    <t>2026ER0002362</t>
  </si>
  <si>
    <t>2026ER0002347</t>
  </si>
  <si>
    <t>2026ER0002208</t>
  </si>
  <si>
    <t>2026ER0000617</t>
  </si>
  <si>
    <t>2026ER0000546</t>
  </si>
  <si>
    <t>2026ER0000549</t>
  </si>
  <si>
    <t>2026ER0000525</t>
  </si>
  <si>
    <t>2026ER0000505</t>
  </si>
  <si>
    <t>2026ER0000643</t>
  </si>
  <si>
    <t>2026ER0000429</t>
  </si>
  <si>
    <t>2026ER0000428</t>
  </si>
  <si>
    <t>2026ER0000408</t>
  </si>
  <si>
    <t>2026ER0000362</t>
  </si>
  <si>
    <t>2026ER0000367</t>
  </si>
  <si>
    <t>2026ER0000284</t>
  </si>
  <si>
    <t>2026ER0000346</t>
  </si>
  <si>
    <t>2026ER0000315</t>
  </si>
  <si>
    <t>2026ER0000228</t>
  </si>
  <si>
    <t>SANDRA YOHANA NEIRA CASTRO / ALCALDIA DE TUNJA - DEPARTAMENTO ADMINISTRATIVO DE HACIENDA PUBLICO</t>
  </si>
  <si>
    <t>GUSTAVO ADOLFO VELEZ GONZALEZ</t>
  </si>
  <si>
    <t>CLAUDIA INES CAMPOS PUELLO</t>
  </si>
  <si>
    <t>FANNY DEL SOCORRO MURILLO DE CASTRO</t>
  </si>
  <si>
    <t>JOSE OSCAR NIETO NIETO</t>
  </si>
  <si>
    <t>EDWIN DANIEL PORRAS MONTAÑA</t>
  </si>
  <si>
    <t>LUZ MYRIAM ROJAS DE BOLAÑOS</t>
  </si>
  <si>
    <t>YOLANDA ESTHER CABRERA RICAURTE</t>
  </si>
  <si>
    <t>CLAUDIA PATRICIA DURANTE GONZALEZ</t>
  </si>
  <si>
    <t>LUIS CESAR CANTILLO VIDAL</t>
  </si>
  <si>
    <t>MARCELA PATRICIA BENAVIDES LOPEZ</t>
  </si>
  <si>
    <t>WILFRIDO ALFREDO CORTES VEIRA</t>
  </si>
  <si>
    <t>Alvaro Enrique Delgado Rocha</t>
  </si>
  <si>
    <t>YULAY FERNANDA MEZA PERTUZ</t>
  </si>
  <si>
    <t>IRMA YANETH AVILA LOMBANA / ALCALDIA DE NEIVA</t>
  </si>
  <si>
    <t>SUPERINTENDENCIA DE NOTARIADO Y REGISTRO</t>
  </si>
  <si>
    <t>HENRY ALBERTO OBREDOR COLON</t>
  </si>
  <si>
    <t>WILLIAM RESTREPO ESPINOSA</t>
  </si>
  <si>
    <t>YULIETH LORENA GONZÁLEZ OSPINA</t>
  </si>
  <si>
    <t>ALCALDÍA DE SOLEDAD</t>
  </si>
  <si>
    <t>JOHAN ALEJANDRO CAMACHO JIMENEZ / ALCALDÍA DE SAN JOSÉ DE CÚCUTA</t>
  </si>
  <si>
    <t>GUILLERMO ORLANDO BLANCO CASTILLO</t>
  </si>
  <si>
    <t>PRISCILA MARIA PHILLIPS LEMUS</t>
  </si>
  <si>
    <t>William Hernández Figueroa</t>
  </si>
  <si>
    <t>LUIS GUILLERMO TAPA REYES</t>
  </si>
  <si>
    <t>RAFAEL NAVARRO NORIEGA</t>
  </si>
  <si>
    <t>JUAN MANUEL BARRERA MONTERROSA / CAJA DE VIVIENDA POPULAR (CVP)</t>
  </si>
  <si>
    <t>Agustin Lobaton Cortes</t>
  </si>
  <si>
    <t>REF 2025ER0101328</t>
  </si>
  <si>
    <t>CIENAGA</t>
  </si>
  <si>
    <t>SEVILLA</t>
  </si>
  <si>
    <t>REF 2026EE0000664</t>
  </si>
  <si>
    <t>BELLO</t>
  </si>
  <si>
    <t>REF 2025EE0052220</t>
  </si>
  <si>
    <t>REF 2025EE0066276</t>
  </si>
  <si>
    <t>REF 2025EE0081739</t>
  </si>
  <si>
    <t>REF 2025EE0085683</t>
  </si>
  <si>
    <t>CONCORDIA</t>
  </si>
  <si>
    <t>REF 2025EE0076530 / 2025EE0078783</t>
  </si>
  <si>
    <t>16771 /  207165</t>
  </si>
  <si>
    <t>CUNDINAMARCA</t>
  </si>
  <si>
    <t>SOACHA</t>
  </si>
  <si>
    <t>CRUCE PVG</t>
  </si>
  <si>
    <t>REF 2026ER0002727 CRUCE PVG</t>
  </si>
  <si>
    <t>REF 2025EE0084808</t>
  </si>
  <si>
    <t>PALMIRA</t>
  </si>
  <si>
    <t>2026EE0001549</t>
  </si>
  <si>
    <t>2026EE0001716</t>
  </si>
  <si>
    <t>2026EE0001714</t>
  </si>
  <si>
    <t>2026EE0001712</t>
  </si>
  <si>
    <t>2026EE0001276</t>
  </si>
  <si>
    <t>Luisa Fernanda Nieto Monroy</t>
  </si>
  <si>
    <t>Alejandra Pilar Puerto Balaguera</t>
  </si>
  <si>
    <t>2026ER0004398</t>
  </si>
  <si>
    <t>2026IE0000935</t>
  </si>
  <si>
    <t>2026ER0004197</t>
  </si>
  <si>
    <t>2026ER0004187</t>
  </si>
  <si>
    <t>2026ER0004060</t>
  </si>
  <si>
    <t>2026ER0004036</t>
  </si>
  <si>
    <t>2026ER0003922</t>
  </si>
  <si>
    <t>2026ER0003598</t>
  </si>
  <si>
    <t>2026ER0001869</t>
  </si>
  <si>
    <t>2026ER0001623</t>
  </si>
  <si>
    <t>2026ER0001407</t>
  </si>
  <si>
    <t>2026ER0001273</t>
  </si>
  <si>
    <t>2026ER0001245</t>
  </si>
  <si>
    <t>2026ER0001228</t>
  </si>
  <si>
    <t>2026ER0001193</t>
  </si>
  <si>
    <t>2026ER0001172</t>
  </si>
  <si>
    <t>2026ER0001107</t>
  </si>
  <si>
    <t>2026ER0001092</t>
  </si>
  <si>
    <t>2026ER0001071</t>
  </si>
  <si>
    <t>2026ER0001041</t>
  </si>
  <si>
    <t>2026ER0001038</t>
  </si>
  <si>
    <t>2026ER0001023</t>
  </si>
  <si>
    <t>2026ER0001016</t>
  </si>
  <si>
    <t>2026ER0000999</t>
  </si>
  <si>
    <t>2026ER0001006</t>
  </si>
  <si>
    <t>2026ER0000990</t>
  </si>
  <si>
    <t>2026ER0000927</t>
  </si>
  <si>
    <t>2026ER0000948</t>
  </si>
  <si>
    <t>2026ER0000930</t>
  </si>
  <si>
    <t>2026ER0000925</t>
  </si>
  <si>
    <t>2026ER0000909</t>
  </si>
  <si>
    <t>2026ER0000839</t>
  </si>
  <si>
    <t>2026ER0000854</t>
  </si>
  <si>
    <t>2026ER0000827</t>
  </si>
  <si>
    <t>2026ER0000824</t>
  </si>
  <si>
    <t>2026ER0000806</t>
  </si>
  <si>
    <t>2026IE0000326</t>
  </si>
  <si>
    <t>2026ER0000758</t>
  </si>
  <si>
    <t>2026ER0000741</t>
  </si>
  <si>
    <t>2026ER0000706</t>
  </si>
  <si>
    <t>2026ER0000701</t>
  </si>
  <si>
    <t>2026ER0000633</t>
  </si>
  <si>
    <t>2026ER0000670</t>
  </si>
  <si>
    <t>2026ER0000618</t>
  </si>
  <si>
    <t>2026ER0000616</t>
  </si>
  <si>
    <t>2026ER0000577</t>
  </si>
  <si>
    <t>2026ER0000508</t>
  </si>
  <si>
    <t>EMILIA ESTHER SALCEDO MANCHEGO</t>
  </si>
  <si>
    <t>ADRIANA MARIN OSPINA</t>
  </si>
  <si>
    <t>ARGEMIRA CARDENAS MONSALVE</t>
  </si>
  <si>
    <t>ZORAIDA DEL CARMEN ALEMÁN DÍAZ</t>
  </si>
  <si>
    <t>ROSA ELENA MORENO LOPEZ</t>
  </si>
  <si>
    <t>ENRIQUE SALAZAR LOPEZ</t>
  </si>
  <si>
    <t>JOSE JAIR OSPINA CARDONA / JUZGADO 2 DE FAMILIA DEL CIRCUITO FLORENCIA CAQUETA</t>
  </si>
  <si>
    <t>CAMILO REY SABOGAL / ALCALDIA DISTRITAL DE CARTAGENA</t>
  </si>
  <si>
    <t>ANYELA PRADO LOPEZ / SUPERINTENDENCIA DE NOTARIADO Y REGISTRO BUENAVENTURA</t>
  </si>
  <si>
    <t>AMB - GESTOR CATASTRAL CARTAGENA</t>
  </si>
  <si>
    <t>ROSA DORY CHAPARRO ESPINOSA</t>
  </si>
  <si>
    <t>ALVARO LEÓN HURTADO CUARTAS</t>
  </si>
  <si>
    <t>ANDRES FELIPE GONZALEZ HERNANDEZ</t>
  </si>
  <si>
    <t>ALVARO AGUIRRE MOLINA</t>
  </si>
  <si>
    <t>EVA DEL CARMEN GARCIA NOVOA</t>
  </si>
  <si>
    <t>CARLOS BERNARDO VERA ORTIZ</t>
  </si>
  <si>
    <t>Maria manzana Romero Velasco</t>
  </si>
  <si>
    <t>CLEOFE ELINA EDNA MARISOL RUGELES NIÑO / SNR SUPERINTENDENCIA DE NOTARIADO Y REGISTRO MONTERIA</t>
  </si>
  <si>
    <t>SERGIO ANDRES CACERES SUAREZ / SNR SUPERINTENDENCIA DE NOTARIADO Y REGISTRO</t>
  </si>
  <si>
    <t>HEBERTO ANTONIO MERCADO ARRIETA</t>
  </si>
  <si>
    <t>RUBY CECILIA PALMA CARBONELL / ALCALDIA DE BARRANQUILLA</t>
  </si>
  <si>
    <t>Jose Nicolas Domínguez Herazo</t>
  </si>
  <si>
    <t>ÁLVARO DE JESÚS SALAZAR MEJÍA</t>
  </si>
  <si>
    <t>CARMEN LUCIA HERRERA ZAPATA / ALCALDIA DE MEDELLIN</t>
  </si>
  <si>
    <t>EXNEDY PEÑARANDA DE CONTRERAS</t>
  </si>
  <si>
    <t>MARIRZA ESTER ACUÑA PADILLA</t>
  </si>
  <si>
    <t>JAIME ARTURO MARTINEZ SALGADO</t>
  </si>
  <si>
    <t>MEREYS CASTRO PEREIRA / ALCALDIA DE CARTAGENA</t>
  </si>
  <si>
    <t>MIRIAM DEL SOCORRO BLOOM BERROCAL</t>
  </si>
  <si>
    <t>JOSE EDUARDO BIOJO CASTILLO</t>
  </si>
  <si>
    <t>SILVIA ELENA SERNA OROZCO</t>
  </si>
  <si>
    <t>MARTHA ELIANA PÉREZ TORRENEGRA / OFICINA DE REGISTRO DE INSTRUMENTOS PÚBLICOS DE CÚCUTA</t>
  </si>
  <si>
    <t>SERGIO PRADO RUIZ</t>
  </si>
  <si>
    <t>LIGIA YAMILE ALCALA DE NAVARRETE</t>
  </si>
  <si>
    <t>VICTOR HUGO OVIEDO MOLINA</t>
  </si>
  <si>
    <t>Bernardo Antonio Bueno</t>
  </si>
  <si>
    <t>JUAN ENRIQUE MELENDEZ VILLALBA</t>
  </si>
  <si>
    <t>JOSE JOAQUIN AGUILERA PINEDA / ALCLADIA DE SAN PEDRO</t>
  </si>
  <si>
    <t>ROLDANILLO</t>
  </si>
  <si>
    <t>RISARALDA</t>
  </si>
  <si>
    <t>PEREIRA</t>
  </si>
  <si>
    <t>GRUPO DE CONCEPTOS</t>
  </si>
  <si>
    <t>SAN PEDRO</t>
  </si>
  <si>
    <t>CRUCE</t>
  </si>
  <si>
    <t>2026EE0001728</t>
  </si>
  <si>
    <t>2025ER0181073</t>
  </si>
  <si>
    <t>2025ER0181133</t>
  </si>
  <si>
    <t>CRISTIAN JAVIER BLANQUICETH TAMARA / ALCALDÍA MUNICIPAL DE SINCELEJO</t>
  </si>
  <si>
    <t>2026EE0001864</t>
  </si>
  <si>
    <t>2026EE0001727</t>
  </si>
  <si>
    <t>2026EE0001857</t>
  </si>
  <si>
    <t>2026ER0004717</t>
  </si>
  <si>
    <t>2026ER0004700</t>
  </si>
  <si>
    <t>2026ER0004722</t>
  </si>
  <si>
    <t>2026ER0004710</t>
  </si>
  <si>
    <t>2026ER0004675</t>
  </si>
  <si>
    <t>2026ER0004483</t>
  </si>
  <si>
    <t>2026ER0004475</t>
  </si>
  <si>
    <t>2026ER0004469</t>
  </si>
  <si>
    <t>JULIO CESAR DE LA HOZ POLO</t>
  </si>
  <si>
    <t>MARIA MILDRETH TORRES AREVALO</t>
  </si>
  <si>
    <t>MARIA EDDY HOYOS CHICANGANA</t>
  </si>
  <si>
    <t>SANDRA MARTINEZ ESQUIVEL</t>
  </si>
  <si>
    <t>ANA MANUELA VERGARA OLIVEROS</t>
  </si>
  <si>
    <t>MARIA DEL CARMEN PLAZA VILLADIEGO</t>
  </si>
  <si>
    <t>BERNARDO ANTONIO BUENO</t>
  </si>
  <si>
    <t>IBAGUÉ</t>
  </si>
  <si>
    <t>CONSULTA DE ADJUDICATARIOS
cedula = 22542336</t>
  </si>
  <si>
    <t>BUGA</t>
  </si>
  <si>
    <t>REF 2025EE0076836</t>
  </si>
  <si>
    <t>REF 2025EE0074114</t>
  </si>
  <si>
    <t>REF 2025IE0014744</t>
  </si>
  <si>
    <t>REF 2025EE0084777</t>
  </si>
  <si>
    <t>REF 2025EE0081766</t>
  </si>
  <si>
    <t>CAQUETÁ</t>
  </si>
  <si>
    <t>FLORENCIA</t>
  </si>
  <si>
    <t>REF 2025EE0081848</t>
  </si>
  <si>
    <t>ANOTACION: Nro 6 Fecha: 29-10-2014  PROHIBICION DE TRANSFERENCIA DE: FONVIVIENDA
ANOTACION: Nro 7 Fecha: 29-10-2014 DERECHO DE PREFERENCIA DE: FONVIVIENDA</t>
  </si>
  <si>
    <t>ANOTACION: Nro 3 Fecha: 22-01-2016  PROHIBICION DE TRANSFERENCIA DE: FONDO NACIONAL DE VIVIENDA- FONVIVIENDA
ANOTACION: Nro 4 Fecha: 22-01-2016 DERECHO DE PREFERENCIA DE: FONDO NACIONAL DE VIVIENDA- FONVIVIENDA</t>
  </si>
  <si>
    <t>SINCE</t>
  </si>
  <si>
    <t>REF 2025EE0032992</t>
  </si>
  <si>
    <t>2026ER0000697</t>
  </si>
  <si>
    <t>MARIA SORAIDA MAHECHA TOVAR</t>
  </si>
  <si>
    <t>ANOTACION: Nro 004 Fecha: 15-03-2016 LIMITACION AL DOMINIO: 0362 PROHIBICION DE TRANSFERENCIA DE: FONDO NACIONAL DE VIVIENDA - FONVIVIENDA</t>
  </si>
  <si>
    <t>PONEDERA</t>
  </si>
  <si>
    <t>Proyecto Urbanístico Las Mercedes Etapas I y II, del Municipio de Neiva</t>
  </si>
  <si>
    <t>REF 2025EE0083024</t>
  </si>
  <si>
    <t>VELEZ</t>
  </si>
  <si>
    <t>MONTERIA</t>
  </si>
  <si>
    <t>FLORIAN</t>
  </si>
  <si>
    <t>GRUPO DE ATENCIÓN AL USUARIO Y ARCHIVO</t>
  </si>
  <si>
    <t>EL UNICO FOLIO DE MATRÍCULA ASOCIADO AL NUMERO DE CEDULA DE LA PETICIONARIA ES 315-13608 NO CORRESPONDE A UN PREDIO DEL ICT INURBE</t>
  </si>
  <si>
    <t>DIRECCIÓN DE ESPACIO URBANO Y TERRITORIAL</t>
  </si>
  <si>
    <t>2026EE0001994</t>
  </si>
  <si>
    <t>2026EE0001890</t>
  </si>
  <si>
    <t>2026EE0001998</t>
  </si>
  <si>
    <t>2026EE0001952</t>
  </si>
  <si>
    <t>2026EE0001993</t>
  </si>
  <si>
    <t>2026EE0001995</t>
  </si>
  <si>
    <t>2026EE0002015</t>
  </si>
  <si>
    <t>2026EE0001997</t>
  </si>
  <si>
    <t>2026EE0001888</t>
  </si>
  <si>
    <t>2026ER0005073</t>
  </si>
  <si>
    <t>2026ER0004849</t>
  </si>
  <si>
    <t>2026ER0001969</t>
  </si>
  <si>
    <t>2026ER0001837</t>
  </si>
  <si>
    <t>2026ER0001748</t>
  </si>
  <si>
    <t>2026IE0000593</t>
  </si>
  <si>
    <t>2026ER0001723</t>
  </si>
  <si>
    <t>2026ER0001714</t>
  </si>
  <si>
    <t>2026ER0001667</t>
  </si>
  <si>
    <t>2026ER0001606</t>
  </si>
  <si>
    <t>2026ER0001691</t>
  </si>
  <si>
    <t>2026ER0001676</t>
  </si>
  <si>
    <t>2026ER0001449</t>
  </si>
  <si>
    <t>2026ER0001385</t>
  </si>
  <si>
    <t>2026ER0001330</t>
  </si>
  <si>
    <t>2026ER0001306</t>
  </si>
  <si>
    <t>2026ER0001303</t>
  </si>
  <si>
    <t>2026ER0001270</t>
  </si>
  <si>
    <t>2026ER0001219</t>
  </si>
  <si>
    <t>2026ER0001204</t>
  </si>
  <si>
    <t>2026ER0001196</t>
  </si>
  <si>
    <t>2026ER0000953</t>
  </si>
  <si>
    <t>MARIA EUGENIA AHUMADA PEDRAZA</t>
  </si>
  <si>
    <t>EDUARDO SOLIS GRUESO</t>
  </si>
  <si>
    <t>ANDRES FELIPE PEREIRA RODRIGUEZ / ALCALDIA SANTIAGO DE CALI</t>
  </si>
  <si>
    <t>DANIEL ANDRES MAHECHA ORDOÑEZ / ALCALDIA DE PUERTO BOYACA - BOYACA</t>
  </si>
  <si>
    <t>CAMILO ANDRES MORA RAMIREZ</t>
  </si>
  <si>
    <t>LUIS ALBERTO ROJAS JIMENEZ</t>
  </si>
  <si>
    <t>CAROLINA BERNAL RODRIGUEZ</t>
  </si>
  <si>
    <t>FLOR MARIA BELTRAN CARDENAS</t>
  </si>
  <si>
    <t>MARTHA MACAREO</t>
  </si>
  <si>
    <t>LEYDA GONZÁLEZ MARTÍNEZ / JAC VISTA HERMOSA ETAPA 1</t>
  </si>
  <si>
    <t>ALBA ROCÍO MOLINA CARDONA</t>
  </si>
  <si>
    <t>JESÚS AYDÉE MARTÍNEZ</t>
  </si>
  <si>
    <t>ALFREDO DE JESUS RUBIO ACOSTA</t>
  </si>
  <si>
    <t>Jaime Arias Gutierrez</t>
  </si>
  <si>
    <t>GLADYS URIBE ALDANA / SUPERINTENDENCIA DE NOTARIADOY REGISTRO</t>
  </si>
  <si>
    <t>MILTON HUGO ANGULO VIVEROS / SECRETARIA DE PLANEACION ALCALDIA DE BUENAVENTURA</t>
  </si>
  <si>
    <t>DIANA MARGARITA CORZO SANCHEZ / ALCALDIA MUNICIPAL DE SAN VICENTE DE CHUCURI</t>
  </si>
  <si>
    <t>MARTHA ISABEL TENORIO CHACON</t>
  </si>
  <si>
    <t>CHUCURI</t>
  </si>
  <si>
    <t>REF 2025EE0080135</t>
  </si>
  <si>
    <t>ANOTACION: Nro 22 DEL FOLIO DE MATRÍCULA  HIPOTECAS COMPARTIDA FONDO NACIONAL DE AHORRO CON DAVIVIENDA. PREDIO DE PARTICULARES NO CORRESPONDE AL ICT INURBE</t>
  </si>
  <si>
    <t xml:space="preserve">REF  2025EE0076836 </t>
  </si>
  <si>
    <t>ARAUCA</t>
  </si>
  <si>
    <t>ANOTACION: Nro 5 Fecha: 07-12-2015 ESPECIFICACION: 0369 DERECHO DE PREFERENCIA DE: FONVIVIENDA</t>
  </si>
  <si>
    <t>EL PASO</t>
  </si>
  <si>
    <t xml:space="preserve">EL ANEXO REFIERE LOS SERVICIOS INTEGRALES RELACIONADOS CON EL PROCESO DE GESTIÓN DOCUMENTAL DEL MINISTERIO DE VIVIENDA CIUDAD Y TERRITORIO Y FONVIVIENDA, DE CONFORMIDAD CON LA NORMATIVIDAD ARCHIVÍSTICA VIGENTE.
</t>
  </si>
  <si>
    <t>PUERTO BOYACÁ</t>
  </si>
  <si>
    <t>REF 2025EE0080817</t>
  </si>
  <si>
    <t>2026EE0002248</t>
  </si>
  <si>
    <t>2026EE0002260</t>
  </si>
  <si>
    <t>2026EE0002262</t>
  </si>
  <si>
    <t>2026EE0002250</t>
  </si>
  <si>
    <t>2026EE0002259</t>
  </si>
  <si>
    <t>2026EE0002249</t>
  </si>
  <si>
    <t>2026EE0002247</t>
  </si>
  <si>
    <t>2026EE0002050</t>
  </si>
  <si>
    <t>2026EE0002267</t>
  </si>
  <si>
    <t>2026EE0002270</t>
  </si>
  <si>
    <t>2026ER0002210</t>
  </si>
  <si>
    <t>2026ER0002266</t>
  </si>
  <si>
    <t>2026ER0002159</t>
  </si>
  <si>
    <t>2026ER0002112</t>
  </si>
  <si>
    <t>2026ER0002108</t>
  </si>
  <si>
    <t>2026ER0002094</t>
  </si>
  <si>
    <t>2026ER0002019</t>
  </si>
  <si>
    <t>2026ER0002033</t>
  </si>
  <si>
    <t>2026ER0001994</t>
  </si>
  <si>
    <t>2026ER0001958</t>
  </si>
  <si>
    <t>2026ER0001979</t>
  </si>
  <si>
    <t>2026ER0001954</t>
  </si>
  <si>
    <t>SANTIAGO ARROYAVE GARCÍA / ALCALDIA MUNICIPAL DE QUINCHÍA (RISARALDA)</t>
  </si>
  <si>
    <t>EDWIN ALBERTO QUINTERO SANCHEZ / ALCALDIA DE PEREIRA</t>
  </si>
  <si>
    <t>MANUEL MORA ORTEGA</t>
  </si>
  <si>
    <t>JUAN MANUEL GÓMEZ MACIAS / SECRETARÍA DISTRITAL DE HACIENDA DE BOGOTÁ</t>
  </si>
  <si>
    <t>CARLOS ALBERTO PINEDO CUELLO / ALCALDIA DE SANTA MARTA</t>
  </si>
  <si>
    <t>ONEIDA AMPARO PARRA SALGADO</t>
  </si>
  <si>
    <t>HUMBERTO AGUIAR MARIN</t>
  </si>
  <si>
    <t>Cristian Fernando Martinez Garcia</t>
  </si>
  <si>
    <t>ANOTACION: Nro 14 DEL FOLIO DE MATRÍCULA Doc: ESCRITURA 2234 DEL 2016-07-02 03:00:00 PROHIBICION DE TRANSFERENCIA DE: FONVIVIENDA NIT. 830.121.208-5</t>
  </si>
  <si>
    <t>ANOTACION: Nro 3 Fecha: 05-07-1995 Doc: RESOLUCION 358 DEL 1992-03-13 00:00:00 DIRECCION NAL. DE ESTUPEFACIENTES DE BOGOTA VALOR ACTO: $0 ESPECIFICACION: 999 DESTINACION PROVISIONAL (OTRO) PERSONAS QUE INTERVIENEN EN EL ACTO (X-Titular de derecho real de dominio,I-Titular de dominio incompleto) DE: DIRECCION NACIONAL DE ESTUPEFACIENTES BOGOTA
A: FONDO NACIONAL AGRARIO</t>
  </si>
  <si>
    <t>SAN ANTONIO</t>
  </si>
  <si>
    <t>REF 2025EE0073900</t>
  </si>
  <si>
    <t>PASTO</t>
  </si>
  <si>
    <t>QUINCHÍA</t>
  </si>
  <si>
    <t>2026EE0002317</t>
  </si>
  <si>
    <t>2026EE0002358</t>
  </si>
  <si>
    <t>2026EE0002316</t>
  </si>
  <si>
    <t>2026EE0002315</t>
  </si>
  <si>
    <t>2026EE0002359</t>
  </si>
  <si>
    <t>2026ER0006224</t>
  </si>
  <si>
    <t>2026ER0006214</t>
  </si>
  <si>
    <t>2026ER0006118</t>
  </si>
  <si>
    <t>2026ER0006161</t>
  </si>
  <si>
    <t>2026ER0006156</t>
  </si>
  <si>
    <t>2026ER0006057</t>
  </si>
  <si>
    <t>2026ER0005962</t>
  </si>
  <si>
    <t>2026ER0005573</t>
  </si>
  <si>
    <t>2026ER0005588</t>
  </si>
  <si>
    <t>2026ER0005546</t>
  </si>
  <si>
    <t>2026ER0005497</t>
  </si>
  <si>
    <t>2026ER0005448</t>
  </si>
  <si>
    <t>2026ER0005344</t>
  </si>
  <si>
    <t>2026ER0005432</t>
  </si>
  <si>
    <t>2026ER0005178</t>
  </si>
  <si>
    <t>2026ER0005062</t>
  </si>
  <si>
    <t>2026ER0005055</t>
  </si>
  <si>
    <t>2026ER0004994</t>
  </si>
  <si>
    <t>2026ER0004618</t>
  </si>
  <si>
    <t>2026ER0003986</t>
  </si>
  <si>
    <t>2026ER0003588</t>
  </si>
  <si>
    <t>2026ER0003404</t>
  </si>
  <si>
    <t>2026ER0003760</t>
  </si>
  <si>
    <t>2026ER0002701</t>
  </si>
  <si>
    <t>2026ER0002593</t>
  </si>
  <si>
    <t>2026ER0002268</t>
  </si>
  <si>
    <t>2026ER0002295</t>
  </si>
  <si>
    <t>2026ER0002239</t>
  </si>
  <si>
    <t>YULIETH DEL SOCORRO URUETA VELASQUEZ</t>
  </si>
  <si>
    <t>MARLENY CASTILLO DE RUIZ</t>
  </si>
  <si>
    <t>ALEJANDRO TABOADA MARTINEZ</t>
  </si>
  <si>
    <t>fabio andres marin muñoz</t>
  </si>
  <si>
    <t>NICOLAS ARAUJO JIMENEZ</t>
  </si>
  <si>
    <t>RODRIGO ARIAS GONZALEZ</t>
  </si>
  <si>
    <t>FREDDY ALBERTO BLANQUICETT VALENCIA</t>
  </si>
  <si>
    <t>FRANCISCO JAVIER ZAMBRANO GOMEZ</t>
  </si>
  <si>
    <t>ALEXANDER DE JESUS DORADO ACOSTA</t>
  </si>
  <si>
    <t>VIVIANA MARIA PARRA PARRA</t>
  </si>
  <si>
    <t>LUIS ÁNGEL VARELA MARTÍNEZ</t>
  </si>
  <si>
    <t>Judith Zambrano laverde</t>
  </si>
  <si>
    <t>Luis Ramirez Gutie</t>
  </si>
  <si>
    <t>Ramón José Ariza Polo</t>
  </si>
  <si>
    <t>NESTOR ARROYAVE RAMIREZ</t>
  </si>
  <si>
    <t>OMAIDA GALINDO VILLALBA</t>
  </si>
  <si>
    <t>MARINA CHAVARRO</t>
  </si>
  <si>
    <t>Dayan Steven Garcia Perez</t>
  </si>
  <si>
    <t>STELLA HERNANDEZ DE LEAL</t>
  </si>
  <si>
    <t>GLORIA ISABEL ARENALES ROJAS</t>
  </si>
  <si>
    <t>Alejandra Sepúlveda espinal</t>
  </si>
  <si>
    <t>Carmen Elena Torres</t>
  </si>
  <si>
    <t>Luis José Ramirez</t>
  </si>
  <si>
    <t>CONSULTA DE ADJUDICATARIOS
cedula = 27499076</t>
  </si>
  <si>
    <t>SAN VICENTE</t>
  </si>
  <si>
    <t>2026ER0006194</t>
  </si>
  <si>
    <t>ANOTACION: Nro 3 ESCRITURA 268 DEL 2015-06-17 NOTARIA UNICA DE SAN LUIS DE SINCE PROHIBICION DE TRANSFERENCIA DE: FONDO NACIONAL DE VIVIENDA- FONVIVIENDA</t>
  </si>
  <si>
    <t>GIRARDOT</t>
  </si>
  <si>
    <t>NO CORRESPONDE A UNA CANCELACIÓN DE GRAVAMENES, EL PREDIO NO CORRESPONDE AL ICT INURBE. NO ES COMPETENCIA DEL GTSP</t>
  </si>
  <si>
    <t>LA PAZ</t>
  </si>
  <si>
    <t>ANOTACION: Nro 004 CONDICION RESOLUTORIA EXPRESA DE: FONDO NACIONAL DE VIVIENDA-FONVIVIENDA-</t>
  </si>
  <si>
    <t xml:space="preserve">ANOTACION: 3 Y 4 DE: FONVIVIENDA </t>
  </si>
  <si>
    <t>CON EL NUMERO DE DOCUMENTO NO REGISTRA CRUCES EN ICT INURBE, POR FAVOR SOLICITAR DIRECCIÓN DEL PREDIO O DATOS DEL PROPIETARIO. NO SOLICITA CANCELACIÓN DE GRAVÁMENES SINO LA IDENTIFICACIÓN DEL FOLIO DE MATRÍCULA</t>
  </si>
  <si>
    <t>2026EE0002617</t>
  </si>
  <si>
    <t>2026EE0002618</t>
  </si>
  <si>
    <t>2026EE0002616</t>
  </si>
  <si>
    <t>2026EE0002615</t>
  </si>
  <si>
    <t>2026EE0002619</t>
  </si>
  <si>
    <t>2026EE0002633</t>
  </si>
  <si>
    <t>2026ER0006759</t>
  </si>
  <si>
    <t>2026ER0006481</t>
  </si>
  <si>
    <t>2026ER0006319</t>
  </si>
  <si>
    <t>2026ER0003747</t>
  </si>
  <si>
    <t>2026ER0003636</t>
  </si>
  <si>
    <t>2026ER0003597</t>
  </si>
  <si>
    <t>2026ER0003552</t>
  </si>
  <si>
    <t>2026ER0003563</t>
  </si>
  <si>
    <t>2026ER0003522</t>
  </si>
  <si>
    <t>2026ER0003341</t>
  </si>
  <si>
    <t>2026ER0003386</t>
  </si>
  <si>
    <t>2026ER0003383</t>
  </si>
  <si>
    <t>2026ER0003251</t>
  </si>
  <si>
    <t>2026ER0003289</t>
  </si>
  <si>
    <t>2026ER0003294</t>
  </si>
  <si>
    <t>2026ER0003234</t>
  </si>
  <si>
    <t>2026ER0003229</t>
  </si>
  <si>
    <t>2026ER0003209</t>
  </si>
  <si>
    <t>2026ER0003206</t>
  </si>
  <si>
    <t>2026ER0003078</t>
  </si>
  <si>
    <t>2026ER0002994</t>
  </si>
  <si>
    <t>2026ER0002989</t>
  </si>
  <si>
    <t>2026ER0002977</t>
  </si>
  <si>
    <t>2026ER0002923</t>
  </si>
  <si>
    <t>2026ER0002906</t>
  </si>
  <si>
    <t>2026ER0002867</t>
  </si>
  <si>
    <t>2026ER0002814</t>
  </si>
  <si>
    <t>2026ER0002650</t>
  </si>
  <si>
    <t>2026ER0002470</t>
  </si>
  <si>
    <t>2026ER0002439</t>
  </si>
  <si>
    <t>2026ER0002375</t>
  </si>
  <si>
    <t>2026ER0002373</t>
  </si>
  <si>
    <t>2026ER0002372</t>
  </si>
  <si>
    <t>2026ER0002365</t>
  </si>
  <si>
    <t>2026ER0001828</t>
  </si>
  <si>
    <t>HUMBERTO NAVAS SUAREZ</t>
  </si>
  <si>
    <t>JOHN HENRY VELEZ ALVAREZ</t>
  </si>
  <si>
    <t>OFICINA DE REGISTRO DE INSTRUMENTOS PUBLICOS DE BOGOTA ZONA NORTE ZONA NORTE</t>
  </si>
  <si>
    <t>ALBA LUZ URIBE ALVARADO</t>
  </si>
  <si>
    <t>REINALDO MONTOYA GAVIRIA</t>
  </si>
  <si>
    <t>YERALDINE CEPEDA AVELLANEDA / ALCALDIA DE ARMENIA</t>
  </si>
  <si>
    <t>Janis Ayler Tovar Trujillo</t>
  </si>
  <si>
    <t>SECRETARÍA DE PLANEACIÓN DE SOLEDAD - ATLÁNTICO</t>
  </si>
  <si>
    <t>YUSELY KATHERINE LEON GONZALEZ</t>
  </si>
  <si>
    <t>KÁTHERIN RAMOS LICONA / ALCALDIA DE MONTERIA</t>
  </si>
  <si>
    <t>RUBEN DARIO GUERRERO GUTIERREZ</t>
  </si>
  <si>
    <t>AMANDA YANIRA PARADA HERRERA / ORIP - BOGOTÁ ZONA CENTRO - DIRECCIÓN REGIONAL CENTRAL</t>
  </si>
  <si>
    <t>MARIA ISABEL MENDOZA ROBLES</t>
  </si>
  <si>
    <t>MARGARITA MARÍA SOLÍS CORREA / OFICINA DE REGISTRO DE INSTRUMENTOS PUBLICOS DE PUERTO BOYACA</t>
  </si>
  <si>
    <t>JENNFER QUINTERO GUTIERREZ</t>
  </si>
  <si>
    <t>MOISES ESCALANTE MARTINEZ</t>
  </si>
  <si>
    <t>SANDRA CALDERÓN VILLALBA / DEFENSORIA DEL PUEBLO</t>
  </si>
  <si>
    <t>EVA DE CARMEN GARCIA NOVOA</t>
  </si>
  <si>
    <t>ORLENYS MILENA DIAZ PERTUZ / ALCALDIA DE BARRANQUILLA</t>
  </si>
  <si>
    <t>MARÍA CATALINA BULLA</t>
  </si>
  <si>
    <t>YOVANI ENRIQUE GUERRA VILLAMIZAR</t>
  </si>
  <si>
    <t>GREYSI OSORIO RONCANCIO</t>
  </si>
  <si>
    <t>EDILBERTO RAFAEL PARRA MONTERROZA</t>
  </si>
  <si>
    <t>ALEJANDRO CHAR CHALJUB / ALCALDIA DISTRIRAL DE BARRANQUILLA</t>
  </si>
  <si>
    <t>ALFONSO DE JESÚS GALVÁN ORTEGA</t>
  </si>
  <si>
    <t>ANA LUCIA FULA CALDERÓN</t>
  </si>
  <si>
    <t>Nestor Mauricio Aguirre Gutierrez</t>
  </si>
  <si>
    <t>REF 2025EE0083022</t>
  </si>
  <si>
    <t>Resultado del cruce de la cédula No. 32682702 con ICT - INURBE SIVIF-8-433-93-2-8-8439</t>
  </si>
  <si>
    <t>MALAMBO</t>
  </si>
  <si>
    <t>SAN VICENTE DEL CAGUÁN</t>
  </si>
  <si>
    <t>Proyecto consorcio y el Fondo Nacional De Vivienda – FONVIVIENDA</t>
  </si>
  <si>
    <t>REF 2025EE0064439</t>
  </si>
  <si>
    <t>REF 2026EE0001237</t>
  </si>
  <si>
    <t>REF 2026EE0001241</t>
  </si>
  <si>
    <t>HONDA</t>
  </si>
  <si>
    <t>REF 2025EE0077434</t>
  </si>
  <si>
    <t>REF 2025EE0076754</t>
  </si>
  <si>
    <t>CONSULTA DE ADJUDICATARIOS
cedula = 41672189</t>
  </si>
  <si>
    <t>2026EE0002941</t>
  </si>
  <si>
    <t>2026EE0002755</t>
  </si>
  <si>
    <t>2026EE0002940</t>
  </si>
  <si>
    <t>2026EE0002758</t>
  </si>
  <si>
    <t>2026EE0002764</t>
  </si>
  <si>
    <t>2026ER0007162</t>
  </si>
  <si>
    <t>2026ER0007119</t>
  </si>
  <si>
    <t>2026ER0007083</t>
  </si>
  <si>
    <t>2026ER0007029</t>
  </si>
  <si>
    <t>2026ER0006921</t>
  </si>
  <si>
    <t>2026ER0006928</t>
  </si>
  <si>
    <t>2026ER0006924</t>
  </si>
  <si>
    <t>2026ER0006914</t>
  </si>
  <si>
    <t>2026ER0006881</t>
  </si>
  <si>
    <t>2026ER0006894</t>
  </si>
  <si>
    <t>2026IE0001192</t>
  </si>
  <si>
    <t>2026ER0006404</t>
  </si>
  <si>
    <t>2026ER0006356</t>
  </si>
  <si>
    <t>2026ER0006223</t>
  </si>
  <si>
    <t>2026ER0006268</t>
  </si>
  <si>
    <t>2026ER0006099</t>
  </si>
  <si>
    <t>2026ER0006032</t>
  </si>
  <si>
    <t>2026ER0006013</t>
  </si>
  <si>
    <t>2026ER0005953</t>
  </si>
  <si>
    <t>2026ER0005944</t>
  </si>
  <si>
    <t>2026ER0005456</t>
  </si>
  <si>
    <t>2026ER0005340</t>
  </si>
  <si>
    <t>2026ER0005321</t>
  </si>
  <si>
    <t>2026ER0005267</t>
  </si>
  <si>
    <t>2026ER0005177</t>
  </si>
  <si>
    <t>2026ER0005211</t>
  </si>
  <si>
    <t>2026ER0005157</t>
  </si>
  <si>
    <t>2026ER0004999</t>
  </si>
  <si>
    <t>2026ER0005005</t>
  </si>
  <si>
    <t>2026ER0004983</t>
  </si>
  <si>
    <t>2026ER0004963</t>
  </si>
  <si>
    <t>2026ER0004954</t>
  </si>
  <si>
    <t>2026ER0004951</t>
  </si>
  <si>
    <t>2026ER0004935</t>
  </si>
  <si>
    <t>2026ER0004858</t>
  </si>
  <si>
    <t>2026ER0004761</t>
  </si>
  <si>
    <t>2026ER0004730</t>
  </si>
  <si>
    <t>2026ER0004617</t>
  </si>
  <si>
    <t>2026ER0004602</t>
  </si>
  <si>
    <t>2026ER0004537</t>
  </si>
  <si>
    <t>2026ER0004382</t>
  </si>
  <si>
    <t>2026ER0004379</t>
  </si>
  <si>
    <t>2026ER0004365</t>
  </si>
  <si>
    <t>2026ER0004179</t>
  </si>
  <si>
    <t>2026ER0004131</t>
  </si>
  <si>
    <t>2026ER0004048</t>
  </si>
  <si>
    <t>2026ER0003981</t>
  </si>
  <si>
    <t>2026ER0003945</t>
  </si>
  <si>
    <t>2026ER0003955</t>
  </si>
  <si>
    <t>2026ER0003929</t>
  </si>
  <si>
    <t>2026ER0003933</t>
  </si>
  <si>
    <t>2026ER0003928</t>
  </si>
  <si>
    <t>2026ER0003818</t>
  </si>
  <si>
    <t>2026ER0003769</t>
  </si>
  <si>
    <t>BLANCA EDILMA RAMÍREZ ORTIZ</t>
  </si>
  <si>
    <t>ISABEL CRISTINA SARMIENTO CASTILLA</t>
  </si>
  <si>
    <t>ADRIANA RODRÍGUEZ DÍAZ</t>
  </si>
  <si>
    <t>WILLIAM HERNAN VANEGAS WILCHES</t>
  </si>
  <si>
    <t>OMAIRA BASANTE BASANTE</t>
  </si>
  <si>
    <t>NIDYA MARLLERY ALVAREZ SANCHEZ</t>
  </si>
  <si>
    <t>YINETH ROA QUIÑONEZ</t>
  </si>
  <si>
    <t>GONZALO CORREDOR GOMEZ</t>
  </si>
  <si>
    <t>BELLALIDES CÓRDOBA GÓMEZ</t>
  </si>
  <si>
    <t>KAREN AMADOR CARRILLO</t>
  </si>
  <si>
    <t>ANA RAQUEL PEREZ CAMPO</t>
  </si>
  <si>
    <t>LAURA NATALIA OSSA SUÁREZ</t>
  </si>
  <si>
    <t>BARBARA VEGA BLANCO</t>
  </si>
  <si>
    <t>DIANA CAROLINA SANCHEZ VALENCIA / SNR SUPERINTENDENCIA DE NOTARIADO Y REGISTRO ARMENIA</t>
  </si>
  <si>
    <t>CLAUDIA ROJAS NOPE / 472 SERVICIOS POSTALES NACIONALES</t>
  </si>
  <si>
    <t>MARIA ELENA HENAO DE HINCAPIÉ</t>
  </si>
  <si>
    <t>SANDRA PINZON PEÑA</t>
  </si>
  <si>
    <t>MARIO NAIN PEREZ ALVARADO</t>
  </si>
  <si>
    <t>YENNY ROMERO ESPINOSA</t>
  </si>
  <si>
    <t>LUZ ANGELA FLORES OSORIO</t>
  </si>
  <si>
    <t>MARIA CRISTINA PARIS DE VILLAMIL</t>
  </si>
  <si>
    <t>JULIETA TORRES MORALES</t>
  </si>
  <si>
    <t>WILMAR NADER AVILES HERNANDEZ</t>
  </si>
  <si>
    <t>Luis Carlos Navarro Ballestas</t>
  </si>
  <si>
    <t>MANUEL ALEJANDRO HERNÁNDEZ</t>
  </si>
  <si>
    <t>JOSE CARLOS VALENCIA LLANOS / OFICINA DE REGISTRO DE INSTRUMENTOS PÚBLICOS DE CARTAGENA – DEPARTAMENTO DE BOLÍVAR</t>
  </si>
  <si>
    <t>OFICINA DE REGISTRÓ DE INSTRUMENTOS PÚBLICOS DE LIBANO TOLIMA</t>
  </si>
  <si>
    <t>DIEGO ANDRES DIAZ CAMPO / OFICINA DE REGISTRO DE INSTRUMENTOS PÚBLICOS DE CARTAGENA – DEPARTAMENTO DE BOLÍVAR</t>
  </si>
  <si>
    <t>DILIA ESTHER FLOREZ MARTÍNEZ</t>
  </si>
  <si>
    <t>TOMASA AGAMEZ DE BLANCO</t>
  </si>
  <si>
    <t>EDINSON ANTONIO ARROYO VERTEL</t>
  </si>
  <si>
    <t>EDINSON ANTONIO ARROYO VERTEL / MINISTERIO DE AMBIENTE</t>
  </si>
  <si>
    <t>EDER ALVAREZ FRANCO</t>
  </si>
  <si>
    <t>ARGEMIRA CÁRDENAS MONSALVE</t>
  </si>
  <si>
    <t>YENNYFER RODRÍGUEZ LEMUS</t>
  </si>
  <si>
    <t>AIDA ZULIA MOSQUERA MARTINEZ</t>
  </si>
  <si>
    <t>ALEXANDER SANCHEZ BACCA / SNR SUPERINTENDENCIA DE NOTARIADO Y REGISTRO CALI</t>
  </si>
  <si>
    <t>LOURDES MARIA ESPITIA CAMAÑO</t>
  </si>
  <si>
    <t>MAURICIO ARGUMEDO</t>
  </si>
  <si>
    <t>YOLANDA ZAPATA GUZMAN</t>
  </si>
  <si>
    <t>JESUS ORLANDO ATEHORTUA COLORADO</t>
  </si>
  <si>
    <t>ANTONIO JOSÉ DE LA HOZ VIVANCO</t>
  </si>
  <si>
    <t>NANCY JANETH HERNANDEZ GALVIS</t>
  </si>
  <si>
    <t>DANIELA SOTO GIRALDO / ALCALDIA DE MANIZALEZ</t>
  </si>
  <si>
    <t>ALBERTO DE ANDREIS</t>
  </si>
  <si>
    <t>LUIS EDUARDO PLAZA RODRIGUEZ</t>
  </si>
  <si>
    <t>NANCY VIGOT PADILLA</t>
  </si>
  <si>
    <t>TURBO</t>
  </si>
  <si>
    <t>REF 2023EE0014353</t>
  </si>
  <si>
    <t>ANOTACION: Nro 007 Doc: ESCRITURA 7863 DEL 27-10-2016 NOTARIA SETENTA Y DOS DE BOGOTA,  LIMITACION AL DOMINIO: 0362 PROHIBICION DE TRANSFERENCIA DE: FONDO NACIONAL DE VIVIENDA FONVIVIENDA</t>
  </si>
  <si>
    <t>GUADALAJARA</t>
  </si>
  <si>
    <t>POPAYÁN</t>
  </si>
  <si>
    <t>Jenifer Paola Espindola Romero</t>
  </si>
  <si>
    <t>ref 2026ER0003933</t>
  </si>
  <si>
    <t>REF 2025EE0052187</t>
  </si>
  <si>
    <t>COROZAL</t>
  </si>
  <si>
    <t>CRUCE DE VIVIENDA GRATUITA</t>
  </si>
  <si>
    <t>REF 2025EE0079869</t>
  </si>
  <si>
    <t>LÍBANO</t>
  </si>
  <si>
    <t>2026IE0001285</t>
  </si>
  <si>
    <t>2026ER0007363</t>
  </si>
  <si>
    <t>JOSE NEFTALI MARTIN CAMELO</t>
  </si>
  <si>
    <t>REF 2025EE0074946</t>
  </si>
  <si>
    <t>GRUPO DE PROCESOS JUDICIALES</t>
  </si>
  <si>
    <t>REFERENCIA 2024EE0033114</t>
  </si>
  <si>
    <t>2026ER0005598</t>
  </si>
  <si>
    <t xml:space="preserve">TERESA DE JESUS OCHOA	</t>
  </si>
  <si>
    <t>SUBDIRECCIÓN DE PROMOCIÓN Y APOYO TÉCNICO</t>
  </si>
  <si>
    <t>2026EE0002994</t>
  </si>
  <si>
    <t>2026EE0002993</t>
  </si>
  <si>
    <t>2026EE0003006</t>
  </si>
  <si>
    <t>2026EE0002992</t>
  </si>
  <si>
    <t>2026EE0002977</t>
  </si>
  <si>
    <t>2026EE0002950</t>
  </si>
  <si>
    <t>2026EE0002976</t>
  </si>
  <si>
    <t>2026EE0002975</t>
  </si>
  <si>
    <t>2026EE0002979</t>
  </si>
  <si>
    <t>2026EE0002995</t>
  </si>
  <si>
    <t>2026ER0006154</t>
  </si>
  <si>
    <t>2026ER0006070</t>
  </si>
  <si>
    <t>2026ER0006026</t>
  </si>
  <si>
    <t>2026ER0005952</t>
  </si>
  <si>
    <t>2026ER0005925</t>
  </si>
  <si>
    <t>2026ER0005892</t>
  </si>
  <si>
    <t>YOHANNA VALLEJO CASTILLO / UNIDAD ADMINISTRATIVA ESPECIAL DE GESTIÓN DE RESTITUCIÓN DE TIERRAS DESPOJADAS</t>
  </si>
  <si>
    <t>WILMER ALVARADO URIBE</t>
  </si>
  <si>
    <t>FREDY ALFONSO CAMPOS MUÑOZ</t>
  </si>
  <si>
    <t>MARCELYS DEL SOCORRO MIRANDA TORRES</t>
  </si>
  <si>
    <t>RAMON ELIAS RESTREPO OSPINA</t>
  </si>
  <si>
    <t>CARMEN SOFIA RODRIGUEZ DE HERNANDEZ</t>
  </si>
  <si>
    <t>MOVILIZACION DE ACTIVOS SSA PREDIO FUE TRANSFERIDO POR EL PAR INURBE A CISA PARA SU COMERCIALIZACION</t>
  </si>
  <si>
    <t>PENSILVANIA</t>
  </si>
  <si>
    <t>2026EE0003163 2026EE0003164</t>
  </si>
  <si>
    <t>2026EE0003165</t>
  </si>
  <si>
    <t>2026ER0007681</t>
  </si>
  <si>
    <t>2026ER0007665</t>
  </si>
  <si>
    <t>2026ER0007647</t>
  </si>
  <si>
    <t>2026ER0007622</t>
  </si>
  <si>
    <t>2026ER0007602</t>
  </si>
  <si>
    <t>2026ER0007600</t>
  </si>
  <si>
    <t>2026ER0007572</t>
  </si>
  <si>
    <t>2026ER0007559</t>
  </si>
  <si>
    <t>2026ER0007531</t>
  </si>
  <si>
    <t>2026ER0007501</t>
  </si>
  <si>
    <t>2026ER0007503</t>
  </si>
  <si>
    <t>2026ER0007428</t>
  </si>
  <si>
    <t>2026ER0007435</t>
  </si>
  <si>
    <t>2026ER0007338</t>
  </si>
  <si>
    <t>2026ER0007337</t>
  </si>
  <si>
    <t>2026ER0007326</t>
  </si>
  <si>
    <t>2026ER0007197</t>
  </si>
  <si>
    <t>2026ER0007153</t>
  </si>
  <si>
    <t>2026ER0007152</t>
  </si>
  <si>
    <t>2026ER0007290</t>
  </si>
  <si>
    <t>2026ER0007183</t>
  </si>
  <si>
    <t>2026ER0007073</t>
  </si>
  <si>
    <t>2026ER0007079</t>
  </si>
  <si>
    <t>2026ER0007054</t>
  </si>
  <si>
    <t>2026ER0007021</t>
  </si>
  <si>
    <t>2026ER0007012</t>
  </si>
  <si>
    <t>2026ER0006676</t>
  </si>
  <si>
    <t>2026ER0006632</t>
  </si>
  <si>
    <t>2026ER0006602</t>
  </si>
  <si>
    <t>2026ER0006589</t>
  </si>
  <si>
    <t>2026ER0006579</t>
  </si>
  <si>
    <t>2026ER0006529</t>
  </si>
  <si>
    <t>2026ER0006476</t>
  </si>
  <si>
    <t>2026ER0006471</t>
  </si>
  <si>
    <t>2026ER0006469</t>
  </si>
  <si>
    <t>2026ER0006443</t>
  </si>
  <si>
    <t>2026ER0006381</t>
  </si>
  <si>
    <t>2026ER0006375</t>
  </si>
  <si>
    <t>2026ER0006088</t>
  </si>
  <si>
    <t>2026ER0005150</t>
  </si>
  <si>
    <t>CATASTRO ALCALDIA DE MONTERIA</t>
  </si>
  <si>
    <t>LUIS ÁNGEL PEÑARANDA CARDOZO</t>
  </si>
  <si>
    <t>VANESSA MONTENEGRO BORJA</t>
  </si>
  <si>
    <t>SANDRA PATRICIA ARDILA RUBIANO</t>
  </si>
  <si>
    <t>HEVERTH MANUEL DORIAS TORRES</t>
  </si>
  <si>
    <t>BERENICE MARIA RAMOS SANCHEZ</t>
  </si>
  <si>
    <t>ADRIANA CHARRY RODRIGUEZ</t>
  </si>
  <si>
    <t>Sara Sara García Hoyos</t>
  </si>
  <si>
    <t>ISRAEL BEJARANO CHITIVA</t>
  </si>
  <si>
    <t>Central de Inversiones S.A. - CISA</t>
  </si>
  <si>
    <t>LAURA LILI ECHEVERRIA COMAS</t>
  </si>
  <si>
    <t>luz alidia fuentes fernandez</t>
  </si>
  <si>
    <t>laura lili echeverria comas</t>
  </si>
  <si>
    <t>NANCY CALDERON DE SERNA</t>
  </si>
  <si>
    <t>MARIA CAMILA POSADA VARGAS</t>
  </si>
  <si>
    <t>YAIR SEPÚLVEDA MONSALVE</t>
  </si>
  <si>
    <t>EDINSON JAVIER CARILLO BARRIOS / DISTRITO TURBO ANTIOQUIA</t>
  </si>
  <si>
    <t>DANILO GONZÁLEZ TIRADO / ALCALDIA DE MONTELIBANO - CORDOBA</t>
  </si>
  <si>
    <t>ZAIDA ESTHER MIRANDA CESPEDES</t>
  </si>
  <si>
    <t>DARIO DE JESUS HERRERA ALVAREZ</t>
  </si>
  <si>
    <t>JOSÉ ALEJANDRO HERNÁNDEZ OSSA</t>
  </si>
  <si>
    <t>JOSE JULIAN FRANCO DIAZ / ALCALDIA MUNICIPAL DE GIRARDOT</t>
  </si>
  <si>
    <t>GLORIA YANETH IDARRAGA ZAPATA</t>
  </si>
  <si>
    <t>Astolfo Sanchez Sanchez</t>
  </si>
  <si>
    <t>Maria Rocio Velásquez Duque</t>
  </si>
  <si>
    <t>Emilse Esperanza Rodriguez Marrugo</t>
  </si>
  <si>
    <t>ELOISA LONDOÑO HERRERA</t>
  </si>
  <si>
    <t>FREDY NAVARRO CORREA</t>
  </si>
  <si>
    <t>WENNDY TENJO FUENTES</t>
  </si>
  <si>
    <t>CLAUDIA MARCELA RODRIGUEZ HENAO</t>
  </si>
  <si>
    <t>CARLOS MODESTO MIRANDA CHICO</t>
  </si>
  <si>
    <t>PAULA ANDREA GOMEZ DUQUE / SNR SUPERINTENDENCIA DE NOTARIADO Y REGISTRO</t>
  </si>
  <si>
    <t>JHON NEL RODRIGUEZ SANCHEZ / ALCALDIA DE MONTERIA</t>
  </si>
  <si>
    <t>CLAUDIA PATRICIA RODRÍGUEZ NIETO</t>
  </si>
  <si>
    <t>LUZ ANGELA FLOREZ OSORIO</t>
  </si>
  <si>
    <t>REF 2025ER0120721</t>
  </si>
  <si>
    <t>REF 2025EE0076528</t>
  </si>
  <si>
    <t>RIO DE ORO</t>
  </si>
  <si>
    <t>VILLAMARIA</t>
  </si>
  <si>
    <t>BOCHICA</t>
  </si>
  <si>
    <t>REF 2025EE0084824</t>
  </si>
  <si>
    <t>MONTELÍBANO</t>
  </si>
  <si>
    <t>MAGANGUE</t>
  </si>
  <si>
    <t>MOVILIZACION DE ACTIVOS SSA - EN CUMPLIMIENTO DE LA LEY 1450 DE 2011 EL PAR TRANSFIRIO A CISA EL PREDIO PARA SU COMERCIALIZACION</t>
  </si>
  <si>
    <t>ANOTACION: Nro 007 ESPECIFICACION: DERECHO DE PREFERENCIA PERSONAS QUE INTERVIENEN EN EL ACTO DE: MINSITERIO DE VIVIENDA CIUDAD Y TERRITORIO FONDO NACIONAL DE VIVIENDA.
A: IDROBO LASSO JUAN CARLOS C</t>
  </si>
  <si>
    <t>2026ER0007861</t>
  </si>
  <si>
    <t>2026ER0007868</t>
  </si>
  <si>
    <t>2026ER0007873</t>
  </si>
  <si>
    <t>MABEL DE JESUS ACUÑA RANGEL</t>
  </si>
  <si>
    <t>MARÍA EUGENIA BETANCUR PÉREZ</t>
  </si>
  <si>
    <t>REF 2025EE0077597</t>
  </si>
  <si>
    <t xml:space="preserve">SECRETARÍA DE PLANEACIÓN DISTRITAL Alcaldía Mayor de Cartagena de Indias </t>
  </si>
  <si>
    <t>REF 2025EE0071133</t>
  </si>
  <si>
    <t>2026EE0003198</t>
  </si>
  <si>
    <t>2026EE0003187</t>
  </si>
  <si>
    <t>2026EE0003333</t>
  </si>
  <si>
    <t>2026EE0003332</t>
  </si>
  <si>
    <t>2026EE0003212</t>
  </si>
  <si>
    <t>2026EE0003213</t>
  </si>
  <si>
    <t>2026ER0007186</t>
  </si>
  <si>
    <t>NASLY CECILIA LOBO ARÉVALO / ALCALDIA DE CUCUTA</t>
  </si>
  <si>
    <t>Cesar Alberto Cardenas Ceron</t>
  </si>
  <si>
    <t>2026ER0000854 C1</t>
  </si>
  <si>
    <t>FEBRERO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</si>
</sst>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dd/mm/yyyy;@"/>
    <numFmt numFmtId="165" formatCode="d/mm/yyyy;@"/>
    <numFmt numFmtId="166" formatCode="[$-C0A]mmm\-yy;@"/>
  </numFmts>
  <fonts count="25" x14ac:knownFonts="1">
    <font>
      <sz val="11"/>
      <color theme="1"/>
      <name val="Aptos Narrow"/>
      <family val="2"/>
      <scheme val="minor"/>
    </font>
    <font>
      <sz val="11"/>
      <color rgb="FFFF0000"/>
      <name val="Aptos Narrow"/>
      <family val="2"/>
      <scheme val="minor"/>
    </font>
    <font>
      <sz val="11"/>
      <color theme="0"/>
      <name val="Aptos Narrow"/>
      <family val="2"/>
      <scheme val="minor"/>
    </font>
    <font>
      <b/>
      <sz val="9"/>
      <name val="Calibri"/>
      <family val="2"/>
    </font>
    <font>
      <b/>
      <sz val="9"/>
      <name val="Verdana"/>
      <family val="2"/>
    </font>
    <font>
      <sz val="9"/>
      <color rgb="FFFF0000"/>
      <name val="Aptos Narrow"/>
      <family val="2"/>
      <scheme val="minor"/>
    </font>
    <font>
      <sz val="11"/>
      <color rgb="FF000000"/>
      <name val="Calibri"/>
      <family val="2"/>
    </font>
    <font>
      <sz val="11"/>
      <color theme="1"/>
      <name val="Calibri"/>
      <family val="2"/>
    </font>
    <font>
      <b/>
      <sz val="11"/>
      <color rgb="FF000000"/>
      <name val="Calibri"/>
      <family val="2"/>
    </font>
    <font>
      <sz val="10"/>
      <color rgb="FF000000"/>
      <name val="Calibri"/>
      <family val="2"/>
    </font>
    <font>
      <sz val="11"/>
      <name val="Calibri"/>
      <family val="2"/>
    </font>
    <font>
      <sz val="11"/>
      <color theme="1"/>
      <name val="Aptos Narrow"/>
      <family val="2"/>
      <scheme val="minor"/>
    </font>
    <font>
      <b/>
      <sz val="11"/>
      <color theme="0"/>
      <name val="Aptos Narrow"/>
      <family val="2"/>
      <scheme val="minor"/>
    </font>
    <font>
      <b/>
      <sz val="11"/>
      <color theme="1"/>
      <name val="Aptos Narrow"/>
      <family val="2"/>
      <scheme val="minor"/>
    </font>
    <font>
      <b/>
      <sz val="11"/>
      <color rgb="FFFFFFFF"/>
      <name val="Calibri"/>
      <family val="2"/>
    </font>
    <font>
      <b/>
      <sz val="10"/>
      <color rgb="FF000000"/>
      <name val="Calibri"/>
      <family val="2"/>
    </font>
    <font>
      <b/>
      <sz val="11"/>
      <name val="Aptos Narrow"/>
      <family val="2"/>
      <scheme val="minor"/>
    </font>
    <font>
      <sz val="11"/>
      <name val="Aptos Narrow"/>
      <family val="2"/>
      <scheme val="minor"/>
    </font>
    <font>
      <b/>
      <sz val="11"/>
      <color rgb="FFFFFFFF"/>
      <name val="Aptos Narrow"/>
      <family val="2"/>
      <scheme val="minor"/>
    </font>
    <font>
      <sz val="11"/>
      <color rgb="FF000000"/>
      <name val="Aptos Narrow"/>
      <family val="2"/>
      <scheme val="minor"/>
    </font>
    <font>
      <b/>
      <sz val="11"/>
      <color rgb="FF000000"/>
      <name val="Aptos Narrow"/>
      <family val="2"/>
      <scheme val="minor"/>
    </font>
    <font>
      <sz val="9"/>
      <name val="Calibri"/>
      <family val="2"/>
    </font>
    <font>
      <sz val="12"/>
      <color theme="1"/>
      <name val="Aptos Narrow"/>
      <family val="2"/>
      <scheme val="minor"/>
    </font>
    <font>
      <b/>
      <sz val="11"/>
      <color theme="0"/>
      <name val="Calibri"/>
      <family val="2"/>
    </font>
    <font>
      <sz val="11"/>
      <color theme="0"/>
      <name val="Calibri"/>
      <family val="2"/>
    </font>
  </fonts>
  <fills count="22">
    <fill>
      <patternFill patternType="none"/>
    </fill>
    <fill>
      <patternFill patternType="gray125"/>
    </fill>
    <fill>
      <patternFill patternType="solid">
        <fgColor theme="5"/>
      </patternFill>
    </fill>
    <fill>
      <patternFill patternType="solid">
        <fgColor rgb="FFFFFFFF"/>
        <bgColor rgb="FF000000"/>
      </patternFill>
    </fill>
    <fill>
      <patternFill patternType="solid">
        <fgColor rgb="FFA9D08E"/>
        <bgColor rgb="FF000000"/>
      </patternFill>
    </fill>
    <fill>
      <patternFill patternType="solid">
        <fgColor theme="8" tint="0.59999389629810485"/>
        <bgColor indexed="65"/>
      </patternFill>
    </fill>
    <fill>
      <patternFill patternType="solid">
        <fgColor rgb="FF203764"/>
        <bgColor rgb="FF000000"/>
      </patternFill>
    </fill>
    <fill>
      <patternFill patternType="solid">
        <fgColor rgb="FFCC99FF"/>
        <bgColor rgb="FF000000"/>
      </patternFill>
    </fill>
    <fill>
      <patternFill patternType="solid">
        <fgColor rgb="FF404040"/>
        <bgColor rgb="FF000000"/>
      </patternFill>
    </fill>
    <fill>
      <patternFill patternType="solid">
        <fgColor rgb="FFBFBFBF"/>
        <bgColor rgb="FF000000"/>
      </patternFill>
    </fill>
    <fill>
      <patternFill patternType="solid">
        <fgColor rgb="FFCC66FF"/>
        <bgColor rgb="FF000000"/>
      </patternFill>
    </fill>
    <fill>
      <patternFill patternType="solid">
        <fgColor rgb="FF9966FF"/>
        <bgColor rgb="FF000000"/>
      </patternFill>
    </fill>
    <fill>
      <patternFill patternType="solid">
        <fgColor rgb="FFB4C6E7"/>
        <bgColor rgb="FF000000"/>
      </patternFill>
    </fill>
    <fill>
      <patternFill patternType="solid">
        <fgColor rgb="FFD7AFFF"/>
        <bgColor rgb="FF000000"/>
      </patternFill>
    </fill>
    <fill>
      <patternFill patternType="solid">
        <fgColor theme="0"/>
        <bgColor rgb="FF000000"/>
      </patternFill>
    </fill>
    <fill>
      <patternFill patternType="solid">
        <fgColor rgb="FF5B9BD5"/>
        <bgColor indexed="64"/>
      </patternFill>
    </fill>
    <fill>
      <patternFill patternType="solid">
        <fgColor rgb="FFDDEBF7"/>
        <bgColor indexed="64"/>
      </patternFill>
    </fill>
    <fill>
      <patternFill patternType="solid">
        <fgColor rgb="FFFFFFFF"/>
        <bgColor indexed="64"/>
      </patternFill>
    </fill>
    <fill>
      <patternFill patternType="solid">
        <fgColor theme="3" tint="0.499984740745262"/>
        <bgColor indexed="64"/>
      </patternFill>
    </fill>
    <fill>
      <patternFill patternType="solid">
        <fgColor theme="3" tint="0.249977111117893"/>
        <bgColor indexed="64"/>
      </patternFill>
    </fill>
    <fill>
      <patternFill patternType="solid">
        <fgColor rgb="FF00B0F0"/>
        <bgColor indexed="64"/>
      </patternFill>
    </fill>
    <fill>
      <patternFill patternType="solid">
        <fgColor theme="7" tint="0.79998168889431442"/>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rgb="FFFFFFFF"/>
      </top>
      <bottom style="thin">
        <color rgb="FFFFFFFF"/>
      </bottom>
      <diagonal/>
    </border>
    <border>
      <left style="thin">
        <color indexed="64"/>
      </left>
      <right style="thin">
        <color indexed="64"/>
      </right>
      <top style="thin">
        <color rgb="FFFFFFFF"/>
      </top>
      <bottom style="thin">
        <color rgb="FFFFFFFF"/>
      </bottom>
      <diagonal/>
    </border>
    <border>
      <left/>
      <right style="thin">
        <color indexed="64"/>
      </right>
      <top style="thin">
        <color rgb="FFFFFFFF"/>
      </top>
      <bottom/>
      <diagonal/>
    </border>
    <border>
      <left style="thin">
        <color indexed="64"/>
      </left>
      <right style="thin">
        <color indexed="64"/>
      </right>
      <top style="thin">
        <color rgb="FFFFFFFF"/>
      </top>
      <bottom/>
      <diagonal/>
    </border>
    <border>
      <left/>
      <right style="thin">
        <color indexed="64"/>
      </right>
      <top style="medium">
        <color rgb="FF381850"/>
      </top>
      <bottom style="medium">
        <color rgb="FF381850"/>
      </bottom>
      <diagonal/>
    </border>
    <border>
      <left style="thin">
        <color indexed="64"/>
      </left>
      <right style="thin">
        <color indexed="64"/>
      </right>
      <top style="medium">
        <color rgb="FF381850"/>
      </top>
      <bottom style="medium">
        <color rgb="FF381850"/>
      </bottom>
      <diagonal/>
    </border>
    <border>
      <left style="thin">
        <color indexed="64"/>
      </left>
      <right style="medium">
        <color rgb="FF381850"/>
      </right>
      <top style="medium">
        <color rgb="FF381850"/>
      </top>
      <bottom style="medium">
        <color rgb="FF381850"/>
      </bottom>
      <diagonal/>
    </border>
    <border>
      <left style="medium">
        <color rgb="FF381850"/>
      </left>
      <right style="medium">
        <color rgb="FF381850"/>
      </right>
      <top style="medium">
        <color rgb="FF381850"/>
      </top>
      <bottom style="medium">
        <color rgb="FF381850"/>
      </bottom>
      <diagonal/>
    </border>
    <border>
      <left/>
      <right style="thin">
        <color indexed="64"/>
      </right>
      <top/>
      <bottom/>
      <diagonal/>
    </border>
    <border>
      <left style="thin">
        <color theme="0"/>
      </left>
      <right style="thin">
        <color theme="0"/>
      </right>
      <top style="thin">
        <color theme="0"/>
      </top>
      <bottom style="thin">
        <color theme="0"/>
      </bottom>
      <diagonal/>
    </border>
    <border>
      <left style="thin">
        <color rgb="FF9BC2E6"/>
      </left>
      <right/>
      <top style="thin">
        <color rgb="FF9BC2E6"/>
      </top>
      <bottom/>
      <diagonal/>
    </border>
    <border>
      <left/>
      <right/>
      <top style="thin">
        <color rgb="FF9BC2E6"/>
      </top>
      <bottom/>
      <diagonal/>
    </border>
    <border>
      <left/>
      <right style="thin">
        <color rgb="FF9BC2E6"/>
      </right>
      <top style="thin">
        <color rgb="FF9BC2E6"/>
      </top>
      <bottom/>
      <diagonal/>
    </border>
    <border>
      <left style="thin">
        <color rgb="FF9BC2E6"/>
      </left>
      <right/>
      <top style="double">
        <color rgb="FF5B9BD5"/>
      </top>
      <bottom style="thin">
        <color rgb="FF9BC2E6"/>
      </bottom>
      <diagonal/>
    </border>
    <border>
      <left/>
      <right/>
      <top style="double">
        <color rgb="FF5B9BD5"/>
      </top>
      <bottom style="thin">
        <color rgb="FF9BC2E6"/>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style="thin">
        <color theme="1"/>
      </left>
      <right style="thin">
        <color theme="1"/>
      </right>
      <top style="thin">
        <color theme="1"/>
      </top>
      <bottom style="thin">
        <color theme="1"/>
      </bottom>
      <diagonal/>
    </border>
  </borders>
  <cellStyleXfs count="4">
    <xf numFmtId="0" fontId="0" fillId="0" borderId="0"/>
    <xf numFmtId="0" fontId="2" fillId="2" borderId="0" applyNumberFormat="0" applyBorder="0" applyAlignment="0" applyProtection="0"/>
    <xf numFmtId="0" fontId="11" fillId="5" borderId="0" applyNumberFormat="0" applyBorder="0" applyAlignment="0" applyProtection="0"/>
    <xf numFmtId="0" fontId="22" fillId="0" borderId="0"/>
  </cellStyleXfs>
  <cellXfs count="119">
    <xf numFmtId="0" fontId="0" fillId="0" borderId="0" xfId="0"/>
    <xf numFmtId="14" fontId="3" fillId="0" borderId="1" xfId="0" applyNumberFormat="1" applyFont="1" applyBorder="1" applyAlignment="1" applyProtection="1">
      <alignment horizontal="center" vertical="center" wrapText="1"/>
      <protection locked="0"/>
    </xf>
    <xf numFmtId="164" fontId="3" fillId="0" borderId="1" xfId="0" applyNumberFormat="1"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14" fontId="4" fillId="0" borderId="1" xfId="0" applyNumberFormat="1" applyFont="1" applyBorder="1" applyAlignment="1" applyProtection="1">
      <alignment horizontal="center" vertical="center" wrapText="1"/>
      <protection locked="0"/>
    </xf>
    <xf numFmtId="14" fontId="4" fillId="0" borderId="1" xfId="0" applyNumberFormat="1" applyFont="1" applyBorder="1" applyAlignment="1" applyProtection="1">
      <alignment horizontal="right" vertical="center" wrapText="1"/>
      <protection locked="0"/>
    </xf>
    <xf numFmtId="0" fontId="4" fillId="0" borderId="1" xfId="0" applyFont="1" applyBorder="1" applyAlignment="1" applyProtection="1">
      <alignment horizontal="center" vertical="center" wrapText="1"/>
      <protection locked="0"/>
    </xf>
    <xf numFmtId="165" fontId="4" fillId="0" borderId="1" xfId="0" applyNumberFormat="1" applyFont="1" applyBorder="1" applyAlignment="1" applyProtection="1">
      <alignment horizontal="right" vertical="center" wrapText="1"/>
      <protection locked="0"/>
    </xf>
    <xf numFmtId="14" fontId="3" fillId="3" borderId="1" xfId="0" applyNumberFormat="1" applyFont="1" applyFill="1" applyBorder="1" applyAlignment="1" applyProtection="1">
      <alignment horizontal="center" vertical="center" wrapText="1"/>
      <protection locked="0"/>
    </xf>
    <xf numFmtId="0" fontId="5" fillId="0" borderId="0" xfId="1" applyFont="1" applyFill="1" applyBorder="1" applyAlignment="1" applyProtection="1">
      <alignment horizontal="center" vertical="center" wrapText="1"/>
      <protection locked="0"/>
    </xf>
    <xf numFmtId="0" fontId="1" fillId="0" borderId="0" xfId="0" applyFont="1" applyAlignment="1">
      <alignment wrapText="1"/>
    </xf>
    <xf numFmtId="14" fontId="1" fillId="0" borderId="0" xfId="0" applyNumberFormat="1" applyFont="1"/>
    <xf numFmtId="0" fontId="1" fillId="0" borderId="0" xfId="0" applyFont="1"/>
    <xf numFmtId="0" fontId="6" fillId="0" borderId="1" xfId="0" applyFont="1" applyBorder="1" applyAlignment="1">
      <alignment horizontal="center"/>
    </xf>
    <xf numFmtId="0" fontId="6" fillId="0" borderId="1" xfId="0" applyFont="1" applyBorder="1" applyAlignment="1" applyProtection="1">
      <alignment horizontal="center" vertical="top"/>
      <protection locked="0"/>
    </xf>
    <xf numFmtId="164" fontId="7" fillId="0" borderId="1" xfId="0" applyNumberFormat="1" applyFont="1" applyBorder="1"/>
    <xf numFmtId="0" fontId="7" fillId="0" borderId="1" xfId="0" applyFont="1" applyBorder="1"/>
    <xf numFmtId="0" fontId="6" fillId="0" borderId="1" xfId="0" applyFont="1" applyBorder="1"/>
    <xf numFmtId="0" fontId="6" fillId="3" borderId="1" xfId="0" applyFont="1" applyFill="1" applyBorder="1"/>
    <xf numFmtId="165" fontId="6" fillId="0" borderId="1" xfId="0" applyNumberFormat="1" applyFont="1" applyBorder="1" applyAlignment="1">
      <alignment horizontal="right" vertical="top"/>
    </xf>
    <xf numFmtId="0" fontId="8" fillId="4" borderId="1" xfId="0" applyFont="1" applyFill="1" applyBorder="1"/>
    <xf numFmtId="164" fontId="6" fillId="4" borderId="1" xfId="0" applyNumberFormat="1" applyFont="1" applyFill="1" applyBorder="1"/>
    <xf numFmtId="166" fontId="6" fillId="4" borderId="1" xfId="0" applyNumberFormat="1" applyFont="1" applyFill="1" applyBorder="1" applyAlignment="1">
      <alignment horizontal="right" vertical="top"/>
    </xf>
    <xf numFmtId="0" fontId="9" fillId="0" borderId="1" xfId="0" applyFont="1" applyBorder="1"/>
    <xf numFmtId="0" fontId="10" fillId="0" borderId="1" xfId="0" applyFont="1" applyBorder="1"/>
    <xf numFmtId="165" fontId="7" fillId="0" borderId="1" xfId="0" applyNumberFormat="1" applyFont="1" applyBorder="1" applyAlignment="1">
      <alignment horizontal="center" vertical="center" wrapText="1"/>
    </xf>
    <xf numFmtId="0" fontId="0" fillId="0" borderId="1" xfId="0" applyBorder="1"/>
    <xf numFmtId="14" fontId="7" fillId="0" borderId="1" xfId="0" applyNumberFormat="1" applyFont="1" applyBorder="1"/>
    <xf numFmtId="0" fontId="0" fillId="0" borderId="0" xfId="0" pivotButton="1"/>
    <xf numFmtId="0" fontId="0" fillId="0" borderId="0" xfId="0" applyAlignment="1">
      <alignment horizontal="left"/>
    </xf>
    <xf numFmtId="0" fontId="14" fillId="6" borderId="2" xfId="0" applyFont="1" applyFill="1" applyBorder="1" applyAlignment="1">
      <alignment vertical="center" wrapText="1"/>
    </xf>
    <xf numFmtId="0" fontId="14" fillId="6" borderId="2" xfId="0" applyFont="1" applyFill="1" applyBorder="1" applyAlignment="1">
      <alignment horizontal="center" vertical="center" wrapText="1"/>
    </xf>
    <xf numFmtId="0" fontId="8" fillId="0" borderId="6" xfId="0" applyFont="1" applyBorder="1" applyAlignment="1">
      <alignment horizontal="center"/>
    </xf>
    <xf numFmtId="0" fontId="7" fillId="0" borderId="0" xfId="0" applyFont="1"/>
    <xf numFmtId="0" fontId="14" fillId="6" borderId="1" xfId="0" applyFont="1" applyFill="1" applyBorder="1" applyAlignment="1">
      <alignment vertical="center" wrapText="1"/>
    </xf>
    <xf numFmtId="0" fontId="14" fillId="6" borderId="1" xfId="0" applyFont="1" applyFill="1" applyBorder="1" applyAlignment="1">
      <alignment horizontal="center" vertical="center" wrapText="1"/>
    </xf>
    <xf numFmtId="0" fontId="15" fillId="7" borderId="1" xfId="2" applyFont="1" applyFill="1" applyBorder="1" applyAlignment="1">
      <alignment horizontal="center" vertical="center" wrapText="1"/>
    </xf>
    <xf numFmtId="0" fontId="14" fillId="8" borderId="1" xfId="0" applyFont="1" applyFill="1" applyBorder="1" applyAlignment="1">
      <alignment horizontal="center" vertical="center" wrapText="1"/>
    </xf>
    <xf numFmtId="0" fontId="8" fillId="9" borderId="4" xfId="2" applyFont="1" applyFill="1" applyBorder="1" applyAlignment="1">
      <alignment horizontal="center" vertical="center" wrapText="1"/>
    </xf>
    <xf numFmtId="0" fontId="8" fillId="9" borderId="1" xfId="2" applyFont="1" applyFill="1" applyBorder="1" applyAlignment="1">
      <alignment horizontal="center" vertical="center" wrapText="1"/>
    </xf>
    <xf numFmtId="0" fontId="14" fillId="10" borderId="1" xfId="0" applyFont="1" applyFill="1" applyBorder="1" applyAlignment="1">
      <alignment horizontal="center" vertical="center" wrapText="1"/>
    </xf>
    <xf numFmtId="0" fontId="14" fillId="11" borderId="1" xfId="0" applyFont="1" applyFill="1" applyBorder="1" applyAlignment="1">
      <alignment horizontal="center" vertical="center" wrapText="1"/>
    </xf>
    <xf numFmtId="0" fontId="7" fillId="12" borderId="1" xfId="2" applyFont="1" applyFill="1" applyBorder="1"/>
    <xf numFmtId="0" fontId="6" fillId="12" borderId="1" xfId="2" applyFont="1" applyFill="1" applyBorder="1"/>
    <xf numFmtId="0" fontId="6" fillId="13" borderId="1" xfId="2" applyFont="1" applyFill="1" applyBorder="1"/>
    <xf numFmtId="0" fontId="6" fillId="9" borderId="1" xfId="2" applyFont="1" applyFill="1" applyBorder="1"/>
    <xf numFmtId="0" fontId="8" fillId="10" borderId="1" xfId="0" applyFont="1" applyFill="1" applyBorder="1"/>
    <xf numFmtId="0" fontId="8" fillId="11" borderId="1" xfId="0" applyFont="1" applyFill="1" applyBorder="1"/>
    <xf numFmtId="0" fontId="6" fillId="9" borderId="7" xfId="2" applyFont="1" applyFill="1" applyBorder="1"/>
    <xf numFmtId="0" fontId="6" fillId="9" borderId="8" xfId="2" applyFont="1" applyFill="1" applyBorder="1"/>
    <xf numFmtId="0" fontId="6" fillId="9" borderId="9" xfId="2" applyFont="1" applyFill="1" applyBorder="1"/>
    <xf numFmtId="0" fontId="6" fillId="9" borderId="10" xfId="2" applyFont="1" applyFill="1" applyBorder="1"/>
    <xf numFmtId="0" fontId="8" fillId="12" borderId="1" xfId="2" applyFont="1" applyFill="1" applyBorder="1"/>
    <xf numFmtId="0" fontId="8" fillId="9" borderId="1" xfId="2" applyFont="1" applyFill="1" applyBorder="1"/>
    <xf numFmtId="0" fontId="6" fillId="9" borderId="11" xfId="2" applyFont="1" applyFill="1" applyBorder="1"/>
    <xf numFmtId="0" fontId="6" fillId="9" borderId="12" xfId="2" applyFont="1" applyFill="1" applyBorder="1"/>
    <xf numFmtId="0" fontId="6" fillId="9" borderId="13" xfId="2" applyFont="1" applyFill="1" applyBorder="1"/>
    <xf numFmtId="0" fontId="14" fillId="10" borderId="14" xfId="0" applyFont="1" applyFill="1" applyBorder="1" applyAlignment="1">
      <alignment horizontal="right"/>
    </xf>
    <xf numFmtId="0" fontId="14" fillId="11" borderId="15" xfId="0" applyFont="1" applyFill="1" applyBorder="1" applyAlignment="1">
      <alignment horizontal="right"/>
    </xf>
    <xf numFmtId="0" fontId="2" fillId="0" borderId="0" xfId="0" applyFont="1"/>
    <xf numFmtId="0" fontId="17" fillId="0" borderId="0" xfId="0" applyFont="1"/>
    <xf numFmtId="0" fontId="18" fillId="15" borderId="17" xfId="0" applyFont="1" applyFill="1" applyBorder="1" applyAlignment="1">
      <alignment horizontal="left" wrapText="1"/>
    </xf>
    <xf numFmtId="0" fontId="18" fillId="15" borderId="18" xfId="0" applyFont="1" applyFill="1" applyBorder="1" applyAlignment="1">
      <alignment wrapText="1"/>
    </xf>
    <xf numFmtId="0" fontId="18" fillId="15" borderId="18" xfId="0" applyFont="1" applyFill="1" applyBorder="1" applyAlignment="1">
      <alignment horizontal="center" wrapText="1"/>
    </xf>
    <xf numFmtId="0" fontId="18" fillId="15" borderId="19" xfId="0" applyFont="1" applyFill="1" applyBorder="1" applyAlignment="1">
      <alignment horizontal="center" wrapText="1"/>
    </xf>
    <xf numFmtId="0" fontId="19" fillId="16" borderId="17" xfId="0" applyFont="1" applyFill="1" applyBorder="1" applyAlignment="1">
      <alignment wrapText="1"/>
    </xf>
    <xf numFmtId="0" fontId="19" fillId="16" borderId="18" xfId="0" applyFont="1" applyFill="1" applyBorder="1" applyAlignment="1">
      <alignment wrapText="1"/>
    </xf>
    <xf numFmtId="0" fontId="19" fillId="17" borderId="17" xfId="0" applyFont="1" applyFill="1" applyBorder="1" applyAlignment="1">
      <alignment wrapText="1"/>
    </xf>
    <xf numFmtId="0" fontId="19" fillId="17" borderId="18" xfId="0" applyFont="1" applyFill="1" applyBorder="1" applyAlignment="1">
      <alignment wrapText="1"/>
    </xf>
    <xf numFmtId="0" fontId="20" fillId="17" borderId="20" xfId="0" applyFont="1" applyFill="1" applyBorder="1" applyAlignment="1">
      <alignment wrapText="1"/>
    </xf>
    <xf numFmtId="0" fontId="20" fillId="17" borderId="21" xfId="0" applyFont="1" applyFill="1" applyBorder="1" applyAlignment="1">
      <alignment wrapText="1"/>
    </xf>
    <xf numFmtId="17" fontId="0" fillId="0" borderId="0" xfId="0" applyNumberFormat="1"/>
    <xf numFmtId="0" fontId="21" fillId="0" borderId="1" xfId="0" applyFont="1" applyBorder="1" applyAlignment="1" applyProtection="1">
      <alignment horizontal="left" vertical="center"/>
      <protection locked="0"/>
    </xf>
    <xf numFmtId="0" fontId="0" fillId="18" borderId="16" xfId="2" applyFont="1" applyFill="1" applyBorder="1"/>
    <xf numFmtId="0" fontId="11" fillId="18" borderId="16" xfId="2" applyFill="1" applyBorder="1"/>
    <xf numFmtId="0" fontId="12" fillId="19" borderId="2" xfId="0" applyFont="1" applyFill="1" applyBorder="1" applyAlignment="1">
      <alignment horizontal="center" vertical="center" wrapText="1"/>
    </xf>
    <xf numFmtId="0" fontId="12" fillId="0" borderId="0" xfId="0" applyFont="1" applyAlignment="1">
      <alignment horizontal="center" vertical="center" wrapText="1"/>
    </xf>
    <xf numFmtId="0" fontId="12" fillId="0" borderId="0" xfId="2" applyFont="1" applyFill="1" applyBorder="1" applyAlignment="1">
      <alignment horizontal="center" vertical="center" wrapText="1"/>
    </xf>
    <xf numFmtId="0" fontId="2" fillId="0" borderId="0" xfId="2" applyFont="1" applyFill="1" applyBorder="1"/>
    <xf numFmtId="0" fontId="12" fillId="0" borderId="0" xfId="0" applyFont="1"/>
    <xf numFmtId="0" fontId="0" fillId="20" borderId="16" xfId="2" applyFont="1" applyFill="1" applyBorder="1"/>
    <xf numFmtId="0" fontId="16" fillId="20" borderId="16" xfId="2" applyFont="1" applyFill="1" applyBorder="1"/>
    <xf numFmtId="14" fontId="4" fillId="0" borderId="1" xfId="0" applyNumberFormat="1" applyFont="1" applyBorder="1" applyAlignment="1" applyProtection="1">
      <alignment horizontal="center" wrapText="1"/>
      <protection locked="0"/>
    </xf>
    <xf numFmtId="0" fontId="23" fillId="14" borderId="0" xfId="0" applyFont="1" applyFill="1" applyAlignment="1">
      <alignment vertical="center" wrapText="1"/>
    </xf>
    <xf numFmtId="0" fontId="23" fillId="14" borderId="0" xfId="0" applyFont="1" applyFill="1" applyAlignment="1">
      <alignment horizontal="center" vertical="center" wrapText="1"/>
    </xf>
    <xf numFmtId="0" fontId="24" fillId="14" borderId="0" xfId="2" applyFont="1" applyFill="1" applyBorder="1"/>
    <xf numFmtId="0" fontId="0" fillId="21" borderId="16" xfId="2" applyFont="1" applyFill="1" applyBorder="1"/>
    <xf numFmtId="0" fontId="11" fillId="21" borderId="16" xfId="2" applyFill="1" applyBorder="1"/>
    <xf numFmtId="0" fontId="0" fillId="0" borderId="22" xfId="0" applyBorder="1"/>
    <xf numFmtId="0" fontId="9" fillId="0" borderId="23" xfId="0" applyFont="1" applyBorder="1"/>
    <xf numFmtId="0" fontId="9" fillId="0" borderId="22" xfId="0" applyFont="1" applyBorder="1"/>
    <xf numFmtId="0" fontId="9" fillId="0" borderId="2" xfId="0" applyFont="1" applyBorder="1"/>
    <xf numFmtId="0" fontId="0" fillId="0" borderId="2" xfId="0" applyBorder="1"/>
    <xf numFmtId="0" fontId="10" fillId="0" borderId="2" xfId="0" applyFont="1" applyBorder="1"/>
    <xf numFmtId="0" fontId="21" fillId="0" borderId="2" xfId="0" applyFont="1" applyBorder="1" applyAlignment="1" applyProtection="1">
      <alignment horizontal="left" vertical="center"/>
      <protection locked="0"/>
    </xf>
    <xf numFmtId="0" fontId="7" fillId="0" borderId="2" xfId="0" applyFont="1" applyBorder="1"/>
    <xf numFmtId="14" fontId="7" fillId="0" borderId="2" xfId="0" applyNumberFormat="1" applyFont="1" applyBorder="1"/>
    <xf numFmtId="0" fontId="9" fillId="0" borderId="24" xfId="0" applyFont="1" applyBorder="1"/>
    <xf numFmtId="0" fontId="21" fillId="0" borderId="24" xfId="0" applyFont="1" applyBorder="1" applyAlignment="1" applyProtection="1">
      <alignment horizontal="left" vertical="center"/>
      <protection locked="0"/>
    </xf>
    <xf numFmtId="0" fontId="0" fillId="0" borderId="24" xfId="0" applyBorder="1"/>
    <xf numFmtId="0" fontId="7" fillId="0" borderId="24" xfId="0" applyFont="1" applyBorder="1"/>
    <xf numFmtId="0" fontId="10" fillId="0" borderId="24" xfId="0" applyFont="1" applyBorder="1"/>
    <xf numFmtId="0" fontId="21" fillId="0" borderId="22" xfId="0" applyFont="1" applyBorder="1" applyAlignment="1" applyProtection="1">
      <alignment horizontal="left" vertical="center"/>
      <protection locked="0"/>
    </xf>
    <xf numFmtId="0" fontId="10" fillId="0" borderId="22" xfId="0" applyFont="1" applyBorder="1"/>
    <xf numFmtId="0" fontId="7" fillId="0" borderId="22" xfId="0" applyFont="1" applyBorder="1"/>
    <xf numFmtId="0" fontId="6" fillId="0" borderId="2" xfId="0" applyFont="1" applyBorder="1"/>
    <xf numFmtId="0" fontId="6" fillId="3" borderId="2" xfId="0" applyFont="1" applyFill="1" applyBorder="1"/>
    <xf numFmtId="165" fontId="7" fillId="0" borderId="2" xfId="0" applyNumberFormat="1" applyFont="1" applyBorder="1" applyAlignment="1">
      <alignment horizontal="center" vertical="center" wrapText="1"/>
    </xf>
    <xf numFmtId="0" fontId="7" fillId="0" borderId="25" xfId="0" applyFont="1" applyBorder="1"/>
    <xf numFmtId="14" fontId="7" fillId="0" borderId="25" xfId="0" applyNumberFormat="1" applyFont="1" applyBorder="1"/>
    <xf numFmtId="0" fontId="0" fillId="0" borderId="25" xfId="0" applyBorder="1"/>
    <xf numFmtId="14" fontId="0" fillId="0" borderId="25" xfId="0" applyNumberFormat="1" applyBorder="1"/>
    <xf numFmtId="14" fontId="0" fillId="0" borderId="1" xfId="0" applyNumberFormat="1" applyBorder="1"/>
    <xf numFmtId="0" fontId="14" fillId="6" borderId="3" xfId="0" applyFont="1" applyFill="1" applyBorder="1" applyAlignment="1">
      <alignment horizontal="center" vertical="center" wrapText="1"/>
    </xf>
    <xf numFmtId="0" fontId="14" fillId="6" borderId="4" xfId="0" applyFont="1" applyFill="1" applyBorder="1" applyAlignment="1">
      <alignment horizontal="center" vertical="center" wrapText="1"/>
    </xf>
    <xf numFmtId="0" fontId="8" fillId="0" borderId="5" xfId="0" applyFont="1" applyBorder="1" applyAlignment="1">
      <alignment horizontal="center"/>
    </xf>
    <xf numFmtId="0" fontId="8" fillId="0" borderId="6" xfId="0" applyFont="1" applyBorder="1" applyAlignment="1">
      <alignment horizontal="center"/>
    </xf>
    <xf numFmtId="0" fontId="13" fillId="0" borderId="6" xfId="0" applyFont="1" applyBorder="1" applyAlignment="1">
      <alignment horizontal="center" wrapText="1"/>
    </xf>
    <xf numFmtId="0" fontId="0" fillId="0" borderId="0" xfId="0" applyNumberFormat="1"/>
  </cellXfs>
  <cellStyles count="4">
    <cellStyle name="40% - Énfasis5" xfId="2" builtinId="47"/>
    <cellStyle name="Énfasis2" xfId="1" builtinId="33"/>
    <cellStyle name="Normal" xfId="0" builtinId="0"/>
    <cellStyle name="Normal 2" xfId="3" xr:uid="{152363B9-9028-4953-9EB2-3B82315A33EC}"/>
  </cellStyles>
  <dxfs count="31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92D050"/>
        </patternFill>
      </fill>
    </dxf>
    <dxf>
      <fill>
        <patternFill>
          <bgColor rgb="FFFFC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9900"/>
      <color rgb="FFFF9966"/>
      <color rgb="FFFF9999"/>
      <color rgb="FF9999FF"/>
      <color rgb="FFFF99FF"/>
      <color rgb="FFFF6699"/>
      <color rgb="FFFFCF3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7"/>
    </mc:Choice>
    <mc:Fallback>
      <c:style val="7"/>
    </mc:Fallback>
  </mc:AlternateContent>
  <c:chart>
    <c:title>
      <c:tx>
        <c:rich>
          <a:bodyPr rot="0" spcFirstLastPara="1" vertOverflow="ellipsis" vert="horz" wrap="square" anchor="ctr" anchorCtr="1"/>
          <a:lstStyle/>
          <a:p>
            <a:pPr algn="ctr">
              <a:defRPr sz="1000" b="1" i="0" u="none" strike="noStrike" kern="1200" baseline="0">
                <a:solidFill>
                  <a:schemeClr val="bg2">
                    <a:lumMod val="50000"/>
                  </a:schemeClr>
                </a:solidFill>
                <a:latin typeface="+mn-lt"/>
                <a:ea typeface="+mn-ea"/>
                <a:cs typeface="+mn-cs"/>
              </a:defRPr>
            </a:pPr>
            <a:r>
              <a:rPr lang="es-CO" sz="1000">
                <a:solidFill>
                  <a:schemeClr val="bg2">
                    <a:lumMod val="50000"/>
                  </a:schemeClr>
                </a:solidFill>
              </a:rPr>
              <a:t>REPORTE</a:t>
            </a:r>
            <a:r>
              <a:rPr lang="es-CO" sz="1000" baseline="0">
                <a:solidFill>
                  <a:schemeClr val="bg2">
                    <a:lumMod val="50000"/>
                  </a:schemeClr>
                </a:solidFill>
              </a:rPr>
              <a:t> DEL ESTADO DE CORRESPONDENCIA </a:t>
            </a:r>
          </a:p>
          <a:p>
            <a:pPr algn="ctr">
              <a:defRPr sz="1000">
                <a:solidFill>
                  <a:schemeClr val="bg2">
                    <a:lumMod val="50000"/>
                  </a:schemeClr>
                </a:solidFill>
              </a:defRPr>
            </a:pPr>
            <a:r>
              <a:rPr lang="es-CO" sz="1000" baseline="0">
                <a:solidFill>
                  <a:schemeClr val="bg2">
                    <a:lumMod val="50000"/>
                  </a:schemeClr>
                </a:solidFill>
              </a:rPr>
              <a:t>ENERO/2026</a:t>
            </a:r>
            <a:endParaRPr lang="es-CO" sz="1000">
              <a:solidFill>
                <a:schemeClr val="bg2">
                  <a:lumMod val="50000"/>
                </a:schemeClr>
              </a:solidFill>
            </a:endParaRPr>
          </a:p>
        </c:rich>
      </c:tx>
      <c:layout>
        <c:manualLayout>
          <c:xMode val="edge"/>
          <c:yMode val="edge"/>
          <c:x val="0.23972894227201963"/>
          <c:y val="1.7969451931716084E-2"/>
        </c:manualLayout>
      </c:layout>
      <c:overlay val="0"/>
      <c:spPr>
        <a:noFill/>
        <a:ln>
          <a:noFill/>
        </a:ln>
        <a:effectLst/>
      </c:spPr>
      <c:txPr>
        <a:bodyPr rot="0" spcFirstLastPara="1" vertOverflow="ellipsis" vert="horz" wrap="square" anchor="ctr" anchorCtr="1"/>
        <a:lstStyle/>
        <a:p>
          <a:pPr algn="ctr">
            <a:defRPr sz="1000" b="1" i="0" u="none" strike="noStrike" kern="1200" baseline="0">
              <a:solidFill>
                <a:schemeClr val="bg2">
                  <a:lumMod val="50000"/>
                </a:schemeClr>
              </a:solidFill>
              <a:latin typeface="+mn-lt"/>
              <a:ea typeface="+mn-ea"/>
              <a:cs typeface="+mn-cs"/>
            </a:defRPr>
          </a:pPr>
          <a:endParaRPr lang="es-CO"/>
        </a:p>
      </c:txPr>
    </c:title>
    <c:autoTitleDeleted val="0"/>
    <c:view3D>
      <c:rotX val="15"/>
      <c:rotY val="20"/>
      <c:rAngAx val="1"/>
    </c:view3D>
    <c:floor>
      <c:thickness val="0"/>
      <c:spPr>
        <a:noFill/>
        <a:ln w="6350" cap="flat" cmpd="sng" algn="ctr">
          <a:solidFill>
            <a:schemeClr val="tx1">
              <a:tint val="75000"/>
            </a:schemeClr>
          </a:solidFill>
          <a:prstDash val="solid"/>
          <a:round/>
        </a:ln>
        <a:effectLst/>
        <a:sp3d contourW="6350">
          <a:contourClr>
            <a:schemeClr val="tx1">
              <a:tint val="75000"/>
            </a:schemeClr>
          </a:contourClr>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2"/>
          <c:order val="0"/>
          <c:tx>
            <c:strRef>
              <c:f>'Boletín de Correspondencia'!$A$53</c:f>
              <c:strCache>
                <c:ptCount val="1"/>
                <c:pt idx="0">
                  <c:v>TOTAL AÑO 2026</c:v>
                </c:pt>
              </c:strCache>
            </c:strRef>
          </c:tx>
          <c:spPr>
            <a:solidFill>
              <a:schemeClr val="accent5">
                <a:tint val="65000"/>
              </a:schemeClr>
            </a:solidFill>
            <a:ln>
              <a:noFill/>
            </a:ln>
            <a:effectLst/>
            <a:sp3d/>
          </c:spPr>
          <c:invertIfNegative val="0"/>
          <c:dPt>
            <c:idx val="0"/>
            <c:invertIfNegative val="0"/>
            <c:bubble3D val="0"/>
            <c:spPr>
              <a:solidFill>
                <a:srgbClr val="00B0F0"/>
              </a:solidFill>
              <a:ln>
                <a:solidFill>
                  <a:srgbClr val="00B0F0"/>
                </a:solidFill>
              </a:ln>
              <a:effectLst/>
              <a:sp3d>
                <a:contourClr>
                  <a:srgbClr val="00B0F0"/>
                </a:contourClr>
              </a:sp3d>
            </c:spPr>
            <c:extLst xmlns:c15="http://schemas.microsoft.com/office/drawing/2012/chart">
              <c:ext xmlns:c16="http://schemas.microsoft.com/office/drawing/2014/chart" uri="{C3380CC4-5D6E-409C-BE32-E72D297353CC}">
                <c16:uniqueId val="{00000001-4A41-41CA-86EF-10936D57C4A7}"/>
              </c:ext>
            </c:extLst>
          </c:dPt>
          <c:dPt>
            <c:idx val="1"/>
            <c:invertIfNegative val="0"/>
            <c:bubble3D val="0"/>
            <c:spPr>
              <a:solidFill>
                <a:srgbClr val="003366"/>
              </a:solidFill>
              <a:ln>
                <a:solidFill>
                  <a:srgbClr val="003366"/>
                </a:solidFill>
              </a:ln>
              <a:effectLst/>
              <a:sp3d>
                <a:contourClr>
                  <a:srgbClr val="003366"/>
                </a:contourClr>
              </a:sp3d>
            </c:spPr>
            <c:extLst xmlns:c15="http://schemas.microsoft.com/office/drawing/2012/chart">
              <c:ext xmlns:c16="http://schemas.microsoft.com/office/drawing/2014/chart" uri="{C3380CC4-5D6E-409C-BE32-E72D297353CC}">
                <c16:uniqueId val="{00000003-4A41-41CA-86EF-10936D57C4A7}"/>
              </c:ext>
            </c:extLst>
          </c:dPt>
          <c:dPt>
            <c:idx val="2"/>
            <c:invertIfNegative val="0"/>
            <c:bubble3D val="0"/>
            <c:spPr>
              <a:solidFill>
                <a:schemeClr val="accent5">
                  <a:lumMod val="75000"/>
                </a:schemeClr>
              </a:solidFill>
              <a:ln>
                <a:solidFill>
                  <a:schemeClr val="accent5">
                    <a:lumMod val="75000"/>
                  </a:schemeClr>
                </a:solidFill>
              </a:ln>
              <a:effectLst/>
              <a:sp3d>
                <a:contourClr>
                  <a:schemeClr val="accent5">
                    <a:lumMod val="75000"/>
                  </a:schemeClr>
                </a:contourClr>
              </a:sp3d>
            </c:spPr>
            <c:extLst>
              <c:ext xmlns:c16="http://schemas.microsoft.com/office/drawing/2014/chart" uri="{C3380CC4-5D6E-409C-BE32-E72D297353CC}">
                <c16:uniqueId val="{00000005-4A41-41CA-86EF-10936D57C4A7}"/>
              </c:ext>
            </c:extLst>
          </c:dPt>
          <c:dPt>
            <c:idx val="3"/>
            <c:invertIfNegative val="0"/>
            <c:bubble3D val="0"/>
            <c:spPr>
              <a:solidFill>
                <a:schemeClr val="accent5">
                  <a:lumMod val="60000"/>
                  <a:lumOff val="40000"/>
                </a:schemeClr>
              </a:solidFill>
              <a:ln>
                <a:solidFill>
                  <a:schemeClr val="accent5">
                    <a:lumMod val="60000"/>
                    <a:lumOff val="40000"/>
                  </a:schemeClr>
                </a:solidFill>
              </a:ln>
              <a:effectLst/>
              <a:sp3d>
                <a:contourClr>
                  <a:schemeClr val="accent5">
                    <a:lumMod val="60000"/>
                    <a:lumOff val="40000"/>
                  </a:schemeClr>
                </a:contourClr>
              </a:sp3d>
            </c:spPr>
            <c:extLst>
              <c:ext xmlns:c16="http://schemas.microsoft.com/office/drawing/2014/chart" uri="{C3380CC4-5D6E-409C-BE32-E72D297353CC}">
                <c16:uniqueId val="{00000007-4A41-41CA-86EF-10936D57C4A7}"/>
              </c:ext>
            </c:extLst>
          </c:dPt>
          <c:dPt>
            <c:idx val="4"/>
            <c:invertIfNegative val="0"/>
            <c:bubble3D val="0"/>
            <c:spPr>
              <a:solidFill>
                <a:schemeClr val="bg1">
                  <a:lumMod val="50000"/>
                </a:schemeClr>
              </a:solidFill>
              <a:ln>
                <a:solidFill>
                  <a:schemeClr val="bg1">
                    <a:lumMod val="50000"/>
                  </a:schemeClr>
                </a:solidFill>
              </a:ln>
              <a:effectLst/>
              <a:sp3d>
                <a:contourClr>
                  <a:schemeClr val="bg1">
                    <a:lumMod val="50000"/>
                  </a:schemeClr>
                </a:contourClr>
              </a:sp3d>
            </c:spPr>
            <c:extLst>
              <c:ext xmlns:c16="http://schemas.microsoft.com/office/drawing/2014/chart" uri="{C3380CC4-5D6E-409C-BE32-E72D297353CC}">
                <c16:uniqueId val="{00000009-4A41-41CA-86EF-10936D57C4A7}"/>
              </c:ext>
            </c:extLst>
          </c:dPt>
          <c:dLbls>
            <c:dLbl>
              <c:idx val="0"/>
              <c:layout>
                <c:manualLayout>
                  <c:x val="1.5873012566551537E-2"/>
                  <c:y val="-2.515723270440251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4A41-41CA-86EF-10936D57C4A7}"/>
                </c:ext>
              </c:extLst>
            </c:dLbl>
            <c:dLbl>
              <c:idx val="1"/>
              <c:layout>
                <c:manualLayout>
                  <c:x val="1.5873012566551513E-2"/>
                  <c:y val="-1.796945193171608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4A41-41CA-86EF-10936D57C4A7}"/>
                </c:ext>
              </c:extLst>
            </c:dLbl>
            <c:dLbl>
              <c:idx val="2"/>
              <c:layout>
                <c:manualLayout>
                  <c:x val="2.3809518849827346E-2"/>
                  <c:y val="-2.875112309074573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4A41-41CA-86EF-10936D57C4A7}"/>
                </c:ext>
              </c:extLst>
            </c:dLbl>
            <c:dLbl>
              <c:idx val="4"/>
              <c:layout>
                <c:manualLayout>
                  <c:x val="2.1164016755402085E-2"/>
                  <c:y val="-4.312668463611860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4A41-41CA-86EF-10936D57C4A7}"/>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6350" cap="flat" cmpd="sng" algn="ctr">
                      <a:noFill/>
                      <a:prstDash val="solid"/>
                      <a:round/>
                    </a:ln>
                    <a:effectLst/>
                  </c:spPr>
                </c15:leaderLines>
              </c:ext>
            </c:extLst>
          </c:dLbls>
          <c:cat>
            <c:strRef>
              <c:f>'Boletín de Correspondencia'!$B$36:$F$36</c:f>
              <c:strCache>
                <c:ptCount val="5"/>
                <c:pt idx="0">
                  <c:v>SPQR Recibidas GTSP</c:v>
                </c:pt>
                <c:pt idx="1">
                  <c:v>SPQR Atendidas GTSP </c:v>
                </c:pt>
                <c:pt idx="2">
                  <c:v>No Requiere Respuesta</c:v>
                </c:pt>
                <c:pt idx="3">
                  <c:v>Trasladado </c:v>
                </c:pt>
                <c:pt idx="4">
                  <c:v>En trámite</c:v>
                </c:pt>
              </c:strCache>
            </c:strRef>
          </c:cat>
          <c:val>
            <c:numRef>
              <c:f>'Boletín de Correspondencia'!$B$53:$F$53</c:f>
              <c:numCache>
                <c:formatCode>General</c:formatCode>
                <c:ptCount val="5"/>
                <c:pt idx="0">
                  <c:v>366</c:v>
                </c:pt>
                <c:pt idx="1">
                  <c:v>61</c:v>
                </c:pt>
                <c:pt idx="2">
                  <c:v>80</c:v>
                </c:pt>
                <c:pt idx="3">
                  <c:v>28</c:v>
                </c:pt>
                <c:pt idx="4">
                  <c:v>197</c:v>
                </c:pt>
              </c:numCache>
            </c:numRef>
          </c:val>
          <c:extLst xmlns:c15="http://schemas.microsoft.com/office/drawing/2012/chart">
            <c:ext xmlns:c16="http://schemas.microsoft.com/office/drawing/2014/chart" uri="{C3380CC4-5D6E-409C-BE32-E72D297353CC}">
              <c16:uniqueId val="{0000000A-4A41-41CA-86EF-10936D57C4A7}"/>
            </c:ext>
          </c:extLst>
        </c:ser>
        <c:dLbls>
          <c:showLegendKey val="0"/>
          <c:showVal val="1"/>
          <c:showCatName val="0"/>
          <c:showSerName val="0"/>
          <c:showPercent val="0"/>
          <c:showBubbleSize val="0"/>
        </c:dLbls>
        <c:gapWidth val="150"/>
        <c:shape val="cylinder"/>
        <c:axId val="251571856"/>
        <c:axId val="251575384"/>
        <c:axId val="0"/>
        <c:extLst/>
      </c:bar3DChart>
      <c:catAx>
        <c:axId val="251571856"/>
        <c:scaling>
          <c:orientation val="minMax"/>
        </c:scaling>
        <c:delete val="0"/>
        <c:axPos val="b"/>
        <c:numFmt formatCode="General" sourceLinked="0"/>
        <c:majorTickMark val="none"/>
        <c:minorTickMark val="none"/>
        <c:tickLblPos val="nextTo"/>
        <c:spPr>
          <a:noFill/>
          <a:ln w="6350" cap="flat" cmpd="sng" algn="ctr">
            <a:solidFill>
              <a:schemeClr val="tx1">
                <a:tint val="75000"/>
              </a:schemeClr>
            </a:solidFill>
            <a:prstDash val="solid"/>
            <a:round/>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es-CO"/>
          </a:p>
        </c:txPr>
        <c:crossAx val="251575384"/>
        <c:crosses val="autoZero"/>
        <c:auto val="1"/>
        <c:lblAlgn val="ctr"/>
        <c:lblOffset val="100"/>
        <c:noMultiLvlLbl val="0"/>
      </c:catAx>
      <c:valAx>
        <c:axId val="251575384"/>
        <c:scaling>
          <c:orientation val="minMax"/>
        </c:scaling>
        <c:delete val="1"/>
        <c:axPos val="l"/>
        <c:numFmt formatCode="General" sourceLinked="1"/>
        <c:majorTickMark val="none"/>
        <c:minorTickMark val="none"/>
        <c:tickLblPos val="nextTo"/>
        <c:crossAx val="251571856"/>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s-CO"/>
        </a:p>
      </c:txPr>
    </c:legend>
    <c:plotVisOnly val="1"/>
    <c:dispBlanksAs val="gap"/>
    <c:showDLblsOverMax val="0"/>
  </c:chart>
  <c:spPr>
    <a:solidFill>
      <a:schemeClr val="bg1"/>
    </a:solidFill>
    <a:ln w="6350" cap="flat" cmpd="sng" algn="ctr">
      <a:noFill/>
      <a:prstDash val="solid"/>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1" u="none" strike="noStrike" kern="1200" spc="0" baseline="0">
                <a:solidFill>
                  <a:schemeClr val="tx1">
                    <a:lumMod val="65000"/>
                    <a:lumOff val="35000"/>
                  </a:schemeClr>
                </a:solidFill>
                <a:latin typeface="+mn-lt"/>
                <a:ea typeface="+mn-ea"/>
                <a:cs typeface="+mn-cs"/>
              </a:defRPr>
            </a:pPr>
            <a:r>
              <a:rPr lang="es-CO" b="1" i="1"/>
              <a:t>RADICADOS ATENDIDOS ENERO 2026</a:t>
            </a:r>
          </a:p>
        </c:rich>
      </c:tx>
      <c:layout>
        <c:manualLayout>
          <c:xMode val="edge"/>
          <c:yMode val="edge"/>
          <c:x val="0.28518393402717407"/>
          <c:y val="0.15027981401456825"/>
        </c:manualLayout>
      </c:layout>
      <c:overlay val="0"/>
      <c:spPr>
        <a:noFill/>
        <a:ln>
          <a:noFill/>
        </a:ln>
        <a:effectLst/>
      </c:spPr>
      <c:txPr>
        <a:bodyPr rot="0" spcFirstLastPara="1" vertOverflow="ellipsis" vert="horz" wrap="square" anchor="ctr" anchorCtr="1"/>
        <a:lstStyle/>
        <a:p>
          <a:pPr>
            <a:defRPr sz="1400" b="1" i="1" u="none" strike="noStrike" kern="1200" spc="0" baseline="0">
              <a:solidFill>
                <a:schemeClr val="tx1">
                  <a:lumMod val="65000"/>
                  <a:lumOff val="35000"/>
                </a:schemeClr>
              </a:solidFill>
              <a:latin typeface="+mn-lt"/>
              <a:ea typeface="+mn-ea"/>
              <a:cs typeface="+mn-cs"/>
            </a:defRPr>
          </a:pPr>
          <a:endParaRPr lang="es-CO"/>
        </a:p>
      </c:txPr>
    </c:title>
    <c:autoTitleDeleted val="0"/>
    <c:view3D>
      <c:rotX val="15"/>
      <c:rotY val="20"/>
      <c:depthPercent val="100"/>
      <c:rAngAx val="1"/>
    </c:view3D>
    <c:floor>
      <c:thickness val="0"/>
      <c:spPr>
        <a:noFill/>
        <a:ln>
          <a:noFill/>
        </a:ln>
        <a:effectLst/>
        <a:sp3d/>
      </c:spPr>
    </c:floor>
    <c:sideWall>
      <c:thickness val="0"/>
      <c:spPr>
        <a:noFill/>
        <a:ln>
          <a:noFill/>
        </a:ln>
        <a:effectLst/>
        <a:scene3d>
          <a:camera prst="orthographicFront"/>
          <a:lightRig rig="threePt" dir="t"/>
        </a:scene3d>
        <a:sp3d prstMaterial="softEdge"/>
      </c:spPr>
    </c:sideWall>
    <c:backWall>
      <c:thickness val="0"/>
      <c:spPr>
        <a:noFill/>
        <a:ln>
          <a:noFill/>
        </a:ln>
        <a:effectLst/>
        <a:scene3d>
          <a:camera prst="orthographicFront"/>
          <a:lightRig rig="threePt" dir="t"/>
        </a:scene3d>
        <a:sp3d prstMaterial="softEdge"/>
      </c:spPr>
    </c:backWall>
    <c:plotArea>
      <c:layout/>
      <c:bar3DChart>
        <c:barDir val="col"/>
        <c:grouping val="clustered"/>
        <c:varyColors val="0"/>
        <c:ser>
          <c:idx val="12"/>
          <c:order val="2"/>
          <c:tx>
            <c:strRef>
              <c:f>'Boletín de Correspondencia'!$A$87</c:f>
              <c:strCache>
                <c:ptCount val="1"/>
                <c:pt idx="0">
                  <c:v>Total</c:v>
                </c:pt>
              </c:strCache>
            </c:strRef>
          </c:tx>
          <c:spPr>
            <a:solidFill>
              <a:schemeClr val="accent1">
                <a:lumMod val="80000"/>
                <a:lumOff val="20000"/>
              </a:schemeClr>
            </a:solidFill>
            <a:ln>
              <a:noFill/>
            </a:ln>
            <a:effectLst/>
            <a:sp3d/>
          </c:spPr>
          <c:invertIfNegative val="0"/>
          <c:dPt>
            <c:idx val="0"/>
            <c:invertIfNegative val="0"/>
            <c:bubble3D val="0"/>
            <c:spPr>
              <a:solidFill>
                <a:srgbClr val="DD65A1"/>
              </a:solidFill>
              <a:ln>
                <a:solidFill>
                  <a:srgbClr val="DD65A1"/>
                </a:solidFill>
              </a:ln>
              <a:effectLst/>
              <a:sp3d>
                <a:contourClr>
                  <a:srgbClr val="DD65A1"/>
                </a:contourClr>
              </a:sp3d>
            </c:spPr>
            <c:extLst>
              <c:ext xmlns:c16="http://schemas.microsoft.com/office/drawing/2014/chart" uri="{C3380CC4-5D6E-409C-BE32-E72D297353CC}">
                <c16:uniqueId val="{00000001-38F1-4E0C-BB50-1EBBCEF64A7C}"/>
              </c:ext>
            </c:extLst>
          </c:dPt>
          <c:dPt>
            <c:idx val="1"/>
            <c:invertIfNegative val="0"/>
            <c:bubble3D val="0"/>
            <c:spPr>
              <a:solidFill>
                <a:srgbClr val="27C9AA"/>
              </a:solidFill>
              <a:ln>
                <a:solidFill>
                  <a:srgbClr val="27C9AA"/>
                </a:solidFill>
              </a:ln>
              <a:effectLst/>
              <a:sp3d>
                <a:contourClr>
                  <a:srgbClr val="27C9AA"/>
                </a:contourClr>
              </a:sp3d>
            </c:spPr>
            <c:extLst>
              <c:ext xmlns:c16="http://schemas.microsoft.com/office/drawing/2014/chart" uri="{C3380CC4-5D6E-409C-BE32-E72D297353CC}">
                <c16:uniqueId val="{00000003-38F1-4E0C-BB50-1EBBCEF64A7C}"/>
              </c:ext>
            </c:extLst>
          </c:dPt>
          <c:dLbls>
            <c:dLbl>
              <c:idx val="0"/>
              <c:layout>
                <c:manualLayout>
                  <c:x val="6.3091482649841888E-3"/>
                  <c:y val="-5.7553971324728295E-2"/>
                </c:manualLayout>
              </c:layout>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38F1-4E0C-BB50-1EBBCEF64A7C}"/>
                </c:ext>
              </c:extLst>
            </c:dLbl>
            <c:dLbl>
              <c:idx val="1"/>
              <c:layout>
                <c:manualLayout>
                  <c:x val="3.1545741324921134E-2"/>
                  <c:y val="-6.7146299878849708E-2"/>
                </c:manualLayout>
              </c:layout>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38F1-4E0C-BB50-1EBBCEF64A7C}"/>
                </c:ext>
              </c:extLst>
            </c:dLbl>
            <c:dLbl>
              <c:idx val="2"/>
              <c:layout>
                <c:manualLayout>
                  <c:x val="4.2060988433228183E-2"/>
                  <c:y val="-6.075141417610206E-2"/>
                </c:manualLayout>
              </c:layout>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38F1-4E0C-BB50-1EBBCEF64A7C}"/>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'Boletín de Correspondencia'!$B$74:$D$74</c:f>
              <c:strCache>
                <c:ptCount val="3"/>
                <c:pt idx="0">
                  <c:v>ATENDIDO 
ATJ Y PVG</c:v>
                </c:pt>
                <c:pt idx="1">
                  <c:v>ATENDIDO 
INURBE</c:v>
                </c:pt>
                <c:pt idx="2">
                  <c:v>TOTAL ATENDIDO
EN EL MES</c:v>
                </c:pt>
              </c:strCache>
            </c:strRef>
          </c:cat>
          <c:val>
            <c:numRef>
              <c:f>'Boletín de Correspondencia'!$B$87:$D$87</c:f>
              <c:numCache>
                <c:formatCode>General</c:formatCode>
                <c:ptCount val="3"/>
                <c:pt idx="0">
                  <c:v>10</c:v>
                </c:pt>
                <c:pt idx="1">
                  <c:v>99</c:v>
                </c:pt>
                <c:pt idx="2">
                  <c:v>109</c:v>
                </c:pt>
              </c:numCache>
            </c:numRef>
          </c:val>
          <c:extLst>
            <c:ext xmlns:c16="http://schemas.microsoft.com/office/drawing/2014/chart" uri="{C3380CC4-5D6E-409C-BE32-E72D297353CC}">
              <c16:uniqueId val="{00000005-38F1-4E0C-BB50-1EBBCEF64A7C}"/>
            </c:ext>
          </c:extLst>
        </c:ser>
        <c:dLbls>
          <c:showLegendKey val="0"/>
          <c:showVal val="1"/>
          <c:showCatName val="0"/>
          <c:showSerName val="0"/>
          <c:showPercent val="0"/>
          <c:showBubbleSize val="0"/>
        </c:dLbls>
        <c:gapWidth val="75"/>
        <c:shape val="box"/>
        <c:axId val="251572248"/>
        <c:axId val="251572640"/>
        <c:axId val="0"/>
        <c:extLst>
          <c:ext xmlns:c15="http://schemas.microsoft.com/office/drawing/2012/chart" uri="{02D57815-91ED-43cb-92C2-25804820EDAC}">
            <c15:filteredBarSeries>
              <c15:ser>
                <c:idx val="0"/>
                <c:order val="0"/>
                <c:tx>
                  <c:strRef>
                    <c:extLst>
                      <c:ext uri="{02D57815-91ED-43cb-92C2-25804820EDAC}">
                        <c15:formulaRef>
                          <c15:sqref>'Boletín de Correspondencia'!$A$75</c15:sqref>
                        </c15:formulaRef>
                      </c:ext>
                    </c:extLst>
                    <c:strCache>
                      <c:ptCount val="1"/>
                      <c:pt idx="0">
                        <c:v>Enero</c:v>
                      </c:pt>
                    </c:strCache>
                  </c:strRef>
                </c:tx>
                <c:spPr>
                  <a:solidFill>
                    <a:schemeClr val="accent3"/>
                  </a:solidFill>
                  <a:ln>
                    <a:solidFill>
                      <a:schemeClr val="accent3"/>
                    </a:solidFill>
                  </a:ln>
                  <a:effectLst/>
                  <a:sp3d>
                    <a:contourClr>
                      <a:schemeClr val="accent3"/>
                    </a:contourClr>
                  </a:sp3d>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showLeaderLines val="0"/>
                  <c:extLst>
                    <c:ex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uri="{02D57815-91ED-43cb-92C2-25804820EDAC}">
                        <c15:formulaRef>
                          <c15:sqref>'Boletín de Correspondencia'!$B$74:$D$74</c15:sqref>
                        </c15:formulaRef>
                      </c:ext>
                    </c:extLst>
                    <c:strCache>
                      <c:ptCount val="3"/>
                      <c:pt idx="0">
                        <c:v>ATENDIDO 
ATJ Y PVG</c:v>
                      </c:pt>
                      <c:pt idx="1">
                        <c:v>ATENDIDO 
INURBE</c:v>
                      </c:pt>
                      <c:pt idx="2">
                        <c:v>TOTAL ATENDIDO
EN EL MES</c:v>
                      </c:pt>
                    </c:strCache>
                  </c:strRef>
                </c:cat>
                <c:val>
                  <c:numRef>
                    <c:extLst>
                      <c:ext uri="{02D57815-91ED-43cb-92C2-25804820EDAC}">
                        <c15:formulaRef>
                          <c15:sqref>'Boletín de Correspondencia'!$B$75:$D$75</c15:sqref>
                        </c15:formulaRef>
                      </c:ext>
                    </c:extLst>
                    <c:numCache>
                      <c:formatCode>General</c:formatCode>
                      <c:ptCount val="3"/>
                      <c:pt idx="0">
                        <c:v>10</c:v>
                      </c:pt>
                      <c:pt idx="1">
                        <c:v>99</c:v>
                      </c:pt>
                      <c:pt idx="2">
                        <c:v>109</c:v>
                      </c:pt>
                    </c:numCache>
                  </c:numRef>
                </c:val>
                <c:extLst>
                  <c:ext xmlns:c16="http://schemas.microsoft.com/office/drawing/2014/chart" uri="{C3380CC4-5D6E-409C-BE32-E72D297353CC}">
                    <c16:uniqueId val="{00000006-38F1-4E0C-BB50-1EBBCEF64A7C}"/>
                  </c:ext>
                </c:extLst>
              </c15:ser>
            </c15:filteredBarSeries>
            <c15:filteredBarSeries>
              <c15:ser>
                <c:idx val="1"/>
                <c:order val="1"/>
                <c:tx>
                  <c:strRef>
                    <c:extLst xmlns:c15="http://schemas.microsoft.com/office/drawing/2012/chart">
                      <c:ext xmlns:c15="http://schemas.microsoft.com/office/drawing/2012/chart" uri="{02D57815-91ED-43cb-92C2-25804820EDAC}">
                        <c15:formulaRef>
                          <c15:sqref>'Boletín de Correspondencia'!$A$76</c15:sqref>
                        </c15:formulaRef>
                      </c:ext>
                    </c:extLst>
                    <c:strCache>
                      <c:ptCount val="1"/>
                      <c:pt idx="0">
                        <c:v>Febrero</c:v>
                      </c:pt>
                    </c:strCache>
                  </c:strRef>
                </c:tx>
                <c:spPr>
                  <a:solidFill>
                    <a:srgbClr val="93C5FB"/>
                  </a:solidFill>
                  <a:ln>
                    <a:solidFill>
                      <a:srgbClr val="93C5FB"/>
                    </a:solidFill>
                  </a:ln>
                  <a:effectLst/>
                  <a:sp3d>
                    <a:contourClr>
                      <a:srgbClr val="93C5FB"/>
                    </a:contourClr>
                  </a:sp3d>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xmlns:c15="http://schemas.microsoft.com/office/drawing/2012/chart">
                      <c:ext xmlns:c15="http://schemas.microsoft.com/office/drawing/2012/chart" uri="{02D57815-91ED-43cb-92C2-25804820EDAC}">
                        <c15:formulaRef>
                          <c15:sqref>'Boletín de Correspondencia'!$B$74:$D$74</c15:sqref>
                        </c15:formulaRef>
                      </c:ext>
                    </c:extLst>
                    <c:strCache>
                      <c:ptCount val="3"/>
                      <c:pt idx="0">
                        <c:v>ATENDIDO 
ATJ Y PVG</c:v>
                      </c:pt>
                      <c:pt idx="1">
                        <c:v>ATENDIDO 
INURBE</c:v>
                      </c:pt>
                      <c:pt idx="2">
                        <c:v>TOTAL ATENDIDO
EN EL MES</c:v>
                      </c:pt>
                    </c:strCache>
                  </c:strRef>
                </c:cat>
                <c:val>
                  <c:numRef>
                    <c:extLst xmlns:c15="http://schemas.microsoft.com/office/drawing/2012/chart">
                      <c:ext xmlns:c15="http://schemas.microsoft.com/office/drawing/2012/chart" uri="{02D57815-91ED-43cb-92C2-25804820EDAC}">
                        <c15:formulaRef>
                          <c15:sqref>'Boletín de Correspondencia'!$B$76:$D$76</c15:sqref>
                        </c15:formulaRef>
                      </c:ext>
                    </c:extLst>
                    <c:numCache>
                      <c:formatCode>General</c:formatCode>
                      <c:ptCount val="3"/>
                      <c:pt idx="0">
                        <c:v>0</c:v>
                      </c:pt>
                      <c:pt idx="1">
                        <c:v>0</c:v>
                      </c:pt>
                      <c:pt idx="2">
                        <c:v>0</c:v>
                      </c:pt>
                    </c:numCache>
                  </c:numRef>
                </c:val>
                <c:extLst xmlns:c15="http://schemas.microsoft.com/office/drawing/2012/chart">
                  <c:ext xmlns:c16="http://schemas.microsoft.com/office/drawing/2014/chart" uri="{C3380CC4-5D6E-409C-BE32-E72D297353CC}">
                    <c16:uniqueId val="{00000007-38F1-4E0C-BB50-1EBBCEF64A7C}"/>
                  </c:ext>
                </c:extLst>
              </c15:ser>
            </c15:filteredBarSeries>
          </c:ext>
        </c:extLst>
      </c:bar3DChart>
      <c:catAx>
        <c:axId val="25157224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0" spcFirstLastPara="1" vertOverflow="ellipsis" wrap="square" anchor="ctr" anchorCtr="0"/>
          <a:lstStyle/>
          <a:p>
            <a:pPr>
              <a:defRPr sz="1000" b="1" i="0" u="none" strike="noStrike" kern="1200" baseline="0">
                <a:solidFill>
                  <a:schemeClr val="tx1"/>
                </a:solidFill>
                <a:latin typeface="+mn-lt"/>
                <a:ea typeface="+mn-ea"/>
                <a:cs typeface="+mn-cs"/>
              </a:defRPr>
            </a:pPr>
            <a:endParaRPr lang="es-CO"/>
          </a:p>
        </c:txPr>
        <c:crossAx val="251572640"/>
        <c:crossesAt val="0.1"/>
        <c:auto val="0"/>
        <c:lblAlgn val="ctr"/>
        <c:lblOffset val="100"/>
        <c:noMultiLvlLbl val="0"/>
      </c:catAx>
      <c:valAx>
        <c:axId val="251572640"/>
        <c:scaling>
          <c:orientation val="minMax"/>
          <c:max val="500"/>
          <c:min val="1"/>
        </c:scaling>
        <c:delete val="0"/>
        <c:axPos val="l"/>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51572248"/>
        <c:crosses val="autoZero"/>
        <c:crossBetween val="between"/>
        <c:majorUnit val="200"/>
        <c:minorUnit val="100"/>
      </c:valAx>
      <c:spPr>
        <a:noFill/>
        <a:ln>
          <a:noFill/>
        </a:ln>
        <a:effectLst/>
      </c:spPr>
    </c:plotArea>
    <c:legend>
      <c:legendPos val="b"/>
      <c:layout>
        <c:manualLayout>
          <c:xMode val="edge"/>
          <c:yMode val="edge"/>
          <c:x val="0.27106137758016841"/>
          <c:y val="0.89208554846467369"/>
          <c:w val="0.46208317808854332"/>
          <c:h val="8.8729794427083702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s-CO" b="1"/>
              <a:t>RADICADOS RECIBIDOS 2026</a:t>
            </a: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s-CO"/>
        </a:p>
      </c:txPr>
    </c:title>
    <c:autoTitleDeleted val="0"/>
    <c:view3D>
      <c:rotX val="30"/>
      <c:rotY val="22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7.3200793721009585E-2"/>
          <c:y val="0.19684425411735815"/>
          <c:w val="0.82791622957242705"/>
          <c:h val="0.70022962042025449"/>
        </c:manualLayout>
      </c:layout>
      <c:pie3DChart>
        <c:varyColors val="1"/>
        <c:ser>
          <c:idx val="4"/>
          <c:order val="4"/>
          <c:tx>
            <c:strRef>
              <c:f>'Boletín de Correspondencia'!$F$57</c:f>
              <c:strCache>
                <c:ptCount val="1"/>
                <c:pt idx="0">
                  <c:v>TOTAL RECIBIDO</c:v>
                </c:pt>
              </c:strCache>
            </c:strRef>
          </c:tx>
          <c:explosion val="28"/>
          <c:dPt>
            <c:idx val="0"/>
            <c:bubble3D val="0"/>
            <c:spPr>
              <a:solidFill>
                <a:srgbClr val="00B0F0"/>
              </a:solidFill>
              <a:ln w="25400">
                <a:solidFill>
                  <a:srgbClr val="00B0F0"/>
                </a:solidFill>
              </a:ln>
              <a:effectLst/>
              <a:sp3d contourW="25400">
                <a:contourClr>
                  <a:srgbClr val="00B0F0"/>
                </a:contourClr>
              </a:sp3d>
            </c:spPr>
            <c:extLst>
              <c:ext xmlns:c16="http://schemas.microsoft.com/office/drawing/2014/chart" uri="{C3380CC4-5D6E-409C-BE32-E72D297353CC}">
                <c16:uniqueId val="{00000001-A2ED-4B95-B345-6D66727557C6}"/>
              </c:ext>
            </c:extLst>
          </c:dPt>
          <c:dLbls>
            <c:dLbl>
              <c:idx val="0"/>
              <c:layout>
                <c:manualLayout>
                  <c:x val="0.10385864688262282"/>
                  <c:y val="-0.14844745284032485"/>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1-A2ED-4B95-B345-6D66727557C6}"/>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1"/>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extLst>
                <c:ext xmlns:c15="http://schemas.microsoft.com/office/drawing/2012/chart" uri="{02D57815-91ED-43cb-92C2-25804820EDAC}">
                  <c15:fullRef>
                    <c15:sqref>'Boletín de Correspondencia'!$A$58:$A$69</c15:sqref>
                  </c15:fullRef>
                </c:ext>
              </c:extLst>
              <c:f>'Boletín de Correspondencia'!$A$58</c:f>
              <c:strCache>
                <c:ptCount val="1"/>
                <c:pt idx="0">
                  <c:v>Enero</c:v>
                </c:pt>
              </c:strCache>
            </c:strRef>
          </c:cat>
          <c:val>
            <c:numRef>
              <c:extLst>
                <c:ext xmlns:c15="http://schemas.microsoft.com/office/drawing/2012/chart" uri="{02D57815-91ED-43cb-92C2-25804820EDAC}">
                  <c15:fullRef>
                    <c15:sqref>'Boletín de Correspondencia'!$F$58:$F$69</c15:sqref>
                  </c15:fullRef>
                </c:ext>
              </c:extLst>
              <c:f>'Boletín de Correspondencia'!$F$58</c:f>
              <c:numCache>
                <c:formatCode>General</c:formatCode>
                <c:ptCount val="1"/>
                <c:pt idx="0">
                  <c:v>366</c:v>
                </c:pt>
              </c:numCache>
            </c:numRef>
          </c:val>
          <c:extLst>
            <c:ext xmlns:c15="http://schemas.microsoft.com/office/drawing/2012/chart" uri="{02D57815-91ED-43cb-92C2-25804820EDAC}">
              <c15:categoryFilterExceptions>
                <c15:categoryFilterException>
                  <c15:sqref>'Boletín de Correspondencia'!$F$59</c15:sqref>
                  <c15:spPr xmlns:c15="http://schemas.microsoft.com/office/drawing/2012/chart">
                    <a:solidFill>
                      <a:schemeClr val="accent5">
                        <a:lumMod val="75000"/>
                      </a:schemeClr>
                    </a:solidFill>
                    <a:ln w="25400">
                      <a:solidFill>
                        <a:schemeClr val="accent5">
                          <a:lumMod val="75000"/>
                        </a:schemeClr>
                      </a:solidFill>
                    </a:ln>
                    <a:effectLst/>
                    <a:sp3d contourW="25400">
                      <a:contourClr>
                        <a:schemeClr val="accent5">
                          <a:lumMod val="75000"/>
                        </a:schemeClr>
                      </a:contourClr>
                    </a:sp3d>
                  </c15:spPr>
                  <c15:bubble3D val="0"/>
                  <c15: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s-CO"/>
                      </a:p>
                    </c:txPr>
                    <c:showLegendKey val="0"/>
                    <c:showVal val="1"/>
                    <c:showCatName val="1"/>
                    <c:showSerName val="0"/>
                    <c:showPercent val="0"/>
                    <c:showBubbleSize val="0"/>
                    <c:extLst>
                      <c:ext xmlns:c16="http://schemas.microsoft.com/office/drawing/2014/chart" uri="{C3380CC4-5D6E-409C-BE32-E72D297353CC}">
                        <c16:uniqueId val="{00000065-8CEB-450F-A6AA-46E3A7409C05}"/>
                      </c:ext>
                    </c:extLst>
                  </c15:dLbl>
                </c15:categoryFilterException>
                <c15:categoryFilterException>
                  <c15:sqref>'Boletín de Correspondencia'!$F$60</c15:sqref>
                  <c15:spPr xmlns:c15="http://schemas.microsoft.com/office/drawing/2012/chart">
                    <a:solidFill>
                      <a:srgbClr val="00B050"/>
                    </a:solidFill>
                    <a:ln w="25400">
                      <a:solidFill>
                        <a:srgbClr val="00B050"/>
                      </a:solidFill>
                    </a:ln>
                    <a:effectLst/>
                    <a:sp3d contourW="25400">
                      <a:contourClr>
                        <a:srgbClr val="00B050"/>
                      </a:contourClr>
                    </a:sp3d>
                  </c15:spPr>
                  <c15:bubble3D val="0"/>
                </c15:categoryFilterException>
                <c15:categoryFilterException>
                  <c15:sqref>'Boletín de Correspondencia'!$F$61</c15:sqref>
                  <c15:spPr xmlns:c15="http://schemas.microsoft.com/office/drawing/2012/chart">
                    <a:solidFill>
                      <a:srgbClr val="FFCF37"/>
                    </a:solidFill>
                    <a:ln w="25400">
                      <a:solidFill>
                        <a:srgbClr val="FFC000"/>
                      </a:solidFill>
                    </a:ln>
                    <a:effectLst/>
                    <a:sp3d contourW="25400">
                      <a:contourClr>
                        <a:srgbClr val="FFC000"/>
                      </a:contourClr>
                    </a:sp3d>
                  </c15:spPr>
                  <c15:bubble3D val="0"/>
                </c15:categoryFilterException>
                <c15:categoryFilterException>
                  <c15:sqref>'Boletín de Correspondencia'!$F$62</c15:sqref>
                  <c15:spPr xmlns:c15="http://schemas.microsoft.com/office/drawing/2012/chart">
                    <a:solidFill>
                      <a:srgbClr val="FF99FF"/>
                    </a:solidFill>
                    <a:ln w="25400">
                      <a:solidFill>
                        <a:srgbClr val="FF99FF"/>
                      </a:solidFill>
                    </a:ln>
                    <a:effectLst/>
                    <a:sp3d contourW="25400">
                      <a:contourClr>
                        <a:srgbClr val="FF99FF"/>
                      </a:contourClr>
                    </a:sp3d>
                  </c15:spPr>
                  <c15:bubble3D val="0"/>
                </c15:categoryFilterException>
                <c15:categoryFilterException>
                  <c15:sqref>'Boletín de Correspondencia'!$F$63</c15:sqref>
                  <c15:spPr xmlns:c15="http://schemas.microsoft.com/office/drawing/2012/chart">
                    <a:solidFill>
                      <a:srgbClr val="FF6699"/>
                    </a:solidFill>
                    <a:ln w="25400">
                      <a:solidFill>
                        <a:srgbClr val="FF6699"/>
                      </a:solidFill>
                    </a:ln>
                    <a:effectLst/>
                    <a:sp3d contourW="25400">
                      <a:contourClr>
                        <a:srgbClr val="FF6699"/>
                      </a:contourClr>
                    </a:sp3d>
                  </c15:spPr>
                  <c15:bubble3D val="0"/>
                </c15:categoryFilterException>
                <c15:categoryFilterException>
                  <c15:sqref>'Boletín de Correspondencia'!$F$64</c15:sqref>
                  <c15:spPr xmlns:c15="http://schemas.microsoft.com/office/drawing/2012/chart">
                    <a:solidFill>
                      <a:schemeClr val="accent6">
                        <a:lumMod val="60000"/>
                        <a:lumOff val="40000"/>
                      </a:schemeClr>
                    </a:solidFill>
                    <a:ln w="25400">
                      <a:solidFill>
                        <a:schemeClr val="accent6">
                          <a:lumMod val="60000"/>
                          <a:lumOff val="40000"/>
                        </a:schemeClr>
                      </a:solidFill>
                    </a:ln>
                    <a:effectLst/>
                    <a:sp3d contourW="25400">
                      <a:contourClr>
                        <a:schemeClr val="accent6">
                          <a:lumMod val="60000"/>
                          <a:lumOff val="40000"/>
                        </a:schemeClr>
                      </a:contourClr>
                    </a:sp3d>
                  </c15:spPr>
                  <c15:bubble3D val="0"/>
                </c15:categoryFilterException>
                <c15:categoryFilterException>
                  <c15:sqref>'Boletín de Correspondencia'!$F$65</c15:sqref>
                  <c15:spPr xmlns:c15="http://schemas.microsoft.com/office/drawing/2012/chart">
                    <a:solidFill>
                      <a:schemeClr val="accent2">
                        <a:lumMod val="60000"/>
                        <a:lumOff val="40000"/>
                      </a:schemeClr>
                    </a:solidFill>
                    <a:ln w="25400">
                      <a:solidFill>
                        <a:schemeClr val="accent2">
                          <a:lumMod val="60000"/>
                          <a:lumOff val="40000"/>
                        </a:schemeClr>
                      </a:solidFill>
                    </a:ln>
                    <a:effectLst/>
                    <a:sp3d contourW="25400">
                      <a:contourClr>
                        <a:schemeClr val="accent2">
                          <a:lumMod val="60000"/>
                          <a:lumOff val="40000"/>
                        </a:schemeClr>
                      </a:contourClr>
                    </a:sp3d>
                  </c15:spPr>
                  <c15:bubble3D val="0"/>
                </c15:categoryFilterException>
                <c15:categoryFilterException>
                  <c15:sqref>'Boletín de Correspondencia'!$F$66</c15:sqref>
                  <c15:spPr xmlns:c15="http://schemas.microsoft.com/office/drawing/2012/chart">
                    <a:solidFill>
                      <a:schemeClr val="accent1">
                        <a:lumMod val="75000"/>
                      </a:schemeClr>
                    </a:solidFill>
                    <a:ln w="25400">
                      <a:solidFill>
                        <a:schemeClr val="accent1"/>
                      </a:solidFill>
                    </a:ln>
                    <a:effectLst/>
                    <a:sp3d contourW="25400">
                      <a:contourClr>
                        <a:schemeClr val="accent1"/>
                      </a:contourClr>
                    </a:sp3d>
                  </c15:spPr>
                  <c15:bubble3D val="0"/>
                  <c15: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s-CO"/>
                      </a:p>
                    </c:txPr>
                    <c:showLegendKey val="0"/>
                    <c:showVal val="1"/>
                    <c:showCatName val="1"/>
                    <c:showSerName val="0"/>
                    <c:showPercent val="0"/>
                    <c:showBubbleSize val="0"/>
                    <c:extLst>
                      <c:ext xmlns:c16="http://schemas.microsoft.com/office/drawing/2014/chart" uri="{C3380CC4-5D6E-409C-BE32-E72D297353CC}">
                        <c16:uniqueId val="{00000073-8CEB-450F-A6AA-46E3A7409C05}"/>
                      </c:ext>
                    </c:extLst>
                  </c15:dLbl>
                </c15:categoryFilterException>
                <c15:categoryFilterException>
                  <c15:sqref>'Boletín de Correspondencia'!$F$67</c15:sqref>
                  <c15:spPr xmlns:c15="http://schemas.microsoft.com/office/drawing/2012/chart">
                    <a:solidFill>
                      <a:srgbClr val="9999FF"/>
                    </a:solidFill>
                    <a:ln w="25400">
                      <a:solidFill>
                        <a:srgbClr val="9999FF"/>
                      </a:solidFill>
                    </a:ln>
                    <a:effectLst/>
                    <a:sp3d contourW="25400">
                      <a:contourClr>
                        <a:srgbClr val="9999FF"/>
                      </a:contourClr>
                    </a:sp3d>
                  </c15:spPr>
                  <c15:bubble3D val="0"/>
                </c15:categoryFilterException>
                <c15:categoryFilterException>
                  <c15:sqref>'Boletín de Correspondencia'!$F$68</c15:sqref>
                  <c15:spPr xmlns:c15="http://schemas.microsoft.com/office/drawing/2012/chart">
                    <a:solidFill>
                      <a:srgbClr val="FF9900"/>
                    </a:solidFill>
                    <a:ln w="25400">
                      <a:solidFill>
                        <a:srgbClr val="FF9900"/>
                      </a:solidFill>
                    </a:ln>
                    <a:effectLst/>
                    <a:sp3d contourW="25400">
                      <a:contourClr>
                        <a:srgbClr val="FF9900"/>
                      </a:contourClr>
                    </a:sp3d>
                  </c15:spPr>
                  <c15:bubble3D val="0"/>
                </c15:categoryFilterException>
                <c15:categoryFilterException>
                  <c15:sqref>'Boletín de Correspondencia'!$F$69</c15:sqref>
                  <c15:spPr xmlns:c15="http://schemas.microsoft.com/office/drawing/2012/chart">
                    <a:solidFill>
                      <a:schemeClr val="accent3">
                        <a:lumMod val="20000"/>
                        <a:lumOff val="80000"/>
                      </a:schemeClr>
                    </a:solidFill>
                    <a:ln w="25400">
                      <a:solidFill>
                        <a:schemeClr val="accent3">
                          <a:lumMod val="20000"/>
                          <a:lumOff val="80000"/>
                        </a:schemeClr>
                      </a:solidFill>
                    </a:ln>
                    <a:effectLst/>
                    <a:sp3d contourW="25400">
                      <a:contourClr>
                        <a:schemeClr val="accent3">
                          <a:lumMod val="20000"/>
                          <a:lumOff val="80000"/>
                        </a:schemeClr>
                      </a:contourClr>
                    </a:sp3d>
                  </c15:spPr>
                  <c15:bubble3D val="0"/>
                </c15:categoryFilterException>
              </c15:categoryFilterExceptions>
            </c:ext>
            <c:ext xmlns:c16="http://schemas.microsoft.com/office/drawing/2014/chart" uri="{C3380CC4-5D6E-409C-BE32-E72D297353CC}">
              <c16:uniqueId val="{00000012-A2ED-4B95-B345-6D66727557C6}"/>
            </c:ext>
          </c:extLst>
        </c:ser>
        <c:ser>
          <c:idx val="5"/>
          <c:order val="5"/>
          <c:explosion val="28"/>
          <c:dPt>
            <c:idx val="0"/>
            <c:bubble3D val="0"/>
            <c:spPr>
              <a:solidFill>
                <a:schemeClr val="accent1"/>
              </a:solidFill>
              <a:ln w="25400">
                <a:solidFill>
                  <a:schemeClr val="lt1"/>
                </a:solidFill>
              </a:ln>
              <a:effectLst/>
              <a:sp3d contourW="25400">
                <a:contourClr>
                  <a:schemeClr val="lt1"/>
                </a:contourClr>
              </a:sp3d>
            </c:spPr>
            <c:extLst>
              <c:ext xmlns:c16="http://schemas.microsoft.com/office/drawing/2014/chart" uri="{C3380CC4-5D6E-409C-BE32-E72D297353CC}">
                <c16:uniqueId val="{00000003-E918-4555-A809-5D548618DD08}"/>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1"/>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extLst>
                <c:ext xmlns:c15="http://schemas.microsoft.com/office/drawing/2012/chart" uri="{02D57815-91ED-43cb-92C2-25804820EDAC}">
                  <c15:fullRef>
                    <c15:sqref>'Boletín de Correspondencia'!$A$58:$A$69</c15:sqref>
                  </c15:fullRef>
                </c:ext>
              </c:extLst>
              <c:f>'Boletín de Correspondencia'!$A$58</c:f>
              <c:strCache>
                <c:ptCount val="1"/>
                <c:pt idx="0">
                  <c:v>Enero</c:v>
                </c:pt>
              </c:strCache>
            </c:strRef>
          </c:cat>
          <c:val>
            <c:numRef>
              <c:extLst>
                <c:ext xmlns:c15="http://schemas.microsoft.com/office/drawing/2012/chart" uri="{02D57815-91ED-43cb-92C2-25804820EDAC}">
                  <c15:fullRef>
                    <c15:sqref>'Boletín de Correspondencia'!$F$57:$F$70</c15:sqref>
                  </c15:fullRef>
                </c:ext>
              </c:extLst>
              <c:f>'Boletín de Correspondencia'!$F$57</c:f>
              <c:numCache>
                <c:formatCode>General</c:formatCode>
                <c:ptCount val="1"/>
                <c:pt idx="0">
                  <c:v>0</c:v>
                </c:pt>
              </c:numCache>
            </c:numRef>
          </c:val>
          <c:extLst>
            <c:ext xmlns:c15="http://schemas.microsoft.com/office/drawing/2012/chart" uri="{02D57815-91ED-43cb-92C2-25804820EDAC}">
              <c15:categoryFilterExceptions>
                <c15:categoryFilterException>
                  <c15:sqref>'Boletín de Correspondencia'!$F$58</c15:sqref>
                  <c15:spPr xmlns:c15="http://schemas.microsoft.com/office/drawing/2012/chart">
                    <a:solidFill>
                      <a:schemeClr val="accent2"/>
                    </a:solidFill>
                    <a:ln w="25400">
                      <a:solidFill>
                        <a:schemeClr val="lt1"/>
                      </a:solidFill>
                    </a:ln>
                    <a:effectLst/>
                    <a:sp3d contourW="25400">
                      <a:contourClr>
                        <a:schemeClr val="lt1"/>
                      </a:contourClr>
                    </a:sp3d>
                  </c15:spPr>
                  <c15:explosion val="26"/>
                  <c15:bubble3D val="0"/>
                </c15:categoryFilterException>
                <c15:categoryFilterException>
                  <c15:sqref>'Boletín de Correspondencia'!$F$59</c15:sqref>
                  <c15:spPr xmlns:c15="http://schemas.microsoft.com/office/drawing/2012/chart">
                    <a:solidFill>
                      <a:schemeClr val="accent3"/>
                    </a:solidFill>
                    <a:ln w="25400">
                      <a:solidFill>
                        <a:schemeClr val="lt1"/>
                      </a:solidFill>
                    </a:ln>
                    <a:effectLst/>
                    <a:sp3d contourW="25400">
                      <a:contourClr>
                        <a:schemeClr val="lt1"/>
                      </a:contourClr>
                    </a:sp3d>
                  </c15:spPr>
                  <c15:bubble3D val="0"/>
                </c15:categoryFilterException>
                <c15:categoryFilterException>
                  <c15:sqref>'Boletín de Correspondencia'!$F$60</c15:sqref>
                  <c15:spPr xmlns:c15="http://schemas.microsoft.com/office/drawing/2012/chart">
                    <a:solidFill>
                      <a:schemeClr val="accent4"/>
                    </a:solidFill>
                    <a:ln w="25400">
                      <a:solidFill>
                        <a:schemeClr val="lt1"/>
                      </a:solidFill>
                    </a:ln>
                    <a:effectLst/>
                    <a:sp3d contourW="25400">
                      <a:contourClr>
                        <a:schemeClr val="lt1"/>
                      </a:contourClr>
                    </a:sp3d>
                  </c15:spPr>
                  <c15:bubble3D val="0"/>
                </c15:categoryFilterException>
                <c15:categoryFilterException>
                  <c15:sqref>'Boletín de Correspondencia'!$F$61</c15:sqref>
                  <c15:spPr xmlns:c15="http://schemas.microsoft.com/office/drawing/2012/chart">
                    <a:solidFill>
                      <a:schemeClr val="accent5"/>
                    </a:solidFill>
                    <a:ln w="25400">
                      <a:solidFill>
                        <a:schemeClr val="lt1"/>
                      </a:solidFill>
                    </a:ln>
                    <a:effectLst/>
                    <a:sp3d contourW="25400">
                      <a:contourClr>
                        <a:schemeClr val="lt1"/>
                      </a:contourClr>
                    </a:sp3d>
                  </c15:spPr>
                  <c15:explosion val="14"/>
                  <c15:bubble3D val="0"/>
                </c15:categoryFilterException>
                <c15:categoryFilterException>
                  <c15:sqref>'Boletín de Correspondencia'!$F$62</c15:sqref>
                  <c15:spPr xmlns:c15="http://schemas.microsoft.com/office/drawing/2012/chart">
                    <a:solidFill>
                      <a:schemeClr val="accent6"/>
                    </a:solidFill>
                    <a:ln w="25400">
                      <a:solidFill>
                        <a:schemeClr val="lt1"/>
                      </a:solidFill>
                    </a:ln>
                    <a:effectLst/>
                    <a:sp3d contourW="25400">
                      <a:contourClr>
                        <a:schemeClr val="lt1"/>
                      </a:contourClr>
                    </a:sp3d>
                  </c15:spPr>
                  <c15:explosion val="13"/>
                  <c15:bubble3D val="0"/>
                </c15:categoryFilterException>
                <c15:categoryFilterException>
                  <c15:sqref>'Boletín de Correspondencia'!$F$63</c15:sqref>
                  <c15:spPr xmlns:c15="http://schemas.microsoft.com/office/drawing/2012/chart">
                    <a:solidFill>
                      <a:schemeClr val="accent1">
                        <a:lumMod val="60000"/>
                      </a:schemeClr>
                    </a:solidFill>
                    <a:ln w="25400">
                      <a:solidFill>
                        <a:schemeClr val="lt1"/>
                      </a:solidFill>
                    </a:ln>
                    <a:effectLst/>
                    <a:sp3d contourW="25400">
                      <a:contourClr>
                        <a:schemeClr val="lt1"/>
                      </a:contourClr>
                    </a:sp3d>
                  </c15:spPr>
                  <c15:explosion val="20"/>
                  <c15:bubble3D val="0"/>
                </c15:categoryFilterException>
                <c15:categoryFilterException>
                  <c15:sqref>'Boletín de Correspondencia'!$F$64</c15:sqref>
                  <c15:spPr xmlns:c15="http://schemas.microsoft.com/office/drawing/2012/chart">
                    <a:solidFill>
                      <a:schemeClr val="accent2">
                        <a:lumMod val="60000"/>
                      </a:schemeClr>
                    </a:solidFill>
                    <a:ln w="25400">
                      <a:solidFill>
                        <a:schemeClr val="lt1"/>
                      </a:solidFill>
                    </a:ln>
                    <a:effectLst/>
                    <a:sp3d contourW="25400">
                      <a:contourClr>
                        <a:schemeClr val="lt1"/>
                      </a:contourClr>
                    </a:sp3d>
                  </c15:spPr>
                  <c15:explosion val="27"/>
                  <c15:bubble3D val="0"/>
                </c15:categoryFilterException>
                <c15:categoryFilterException>
                  <c15:sqref>'Boletín de Correspondencia'!$F$65</c15:sqref>
                  <c15:spPr xmlns:c15="http://schemas.microsoft.com/office/drawing/2012/chart">
                    <a:solidFill>
                      <a:schemeClr val="accent3">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Correspondencia'!$F$66</c15:sqref>
                  <c15:spPr xmlns:c15="http://schemas.microsoft.com/office/drawing/2012/chart">
                    <a:solidFill>
                      <a:schemeClr val="accent4">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Correspondencia'!$F$67</c15:sqref>
                  <c15:spPr xmlns:c15="http://schemas.microsoft.com/office/drawing/2012/chart">
                    <a:solidFill>
                      <a:schemeClr val="accent5">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Correspondencia'!$F$68</c15:sqref>
                  <c15:spPr xmlns:c15="http://schemas.microsoft.com/office/drawing/2012/chart">
                    <a:solidFill>
                      <a:schemeClr val="accent6">
                        <a:lumMod val="60000"/>
                      </a:schemeClr>
                    </a:solidFill>
                    <a:ln w="25400">
                      <a:solidFill>
                        <a:schemeClr val="lt1"/>
                      </a:solidFill>
                    </a:ln>
                    <a:effectLst/>
                    <a:sp3d contourW="25400">
                      <a:contourClr>
                        <a:schemeClr val="lt1"/>
                      </a:contourClr>
                    </a:sp3d>
                  </c15:spPr>
                  <c15:bubble3D val="0"/>
                </c15:categoryFilterException>
              </c15:categoryFilterExceptions>
            </c:ext>
            <c:ext xmlns:c16="http://schemas.microsoft.com/office/drawing/2014/chart" uri="{C3380CC4-5D6E-409C-BE32-E72D297353CC}">
              <c16:uniqueId val="{00000046-A2ED-4B95-B345-6D66727557C6}"/>
            </c:ext>
          </c:extLst>
        </c:ser>
        <c:dLbls>
          <c:showLegendKey val="0"/>
          <c:showVal val="1"/>
          <c:showCatName val="1"/>
          <c:showSerName val="0"/>
          <c:showPercent val="0"/>
          <c:showBubbleSize val="0"/>
          <c:showLeaderLines val="1"/>
        </c:dLbls>
        <c:extLst>
          <c:ext xmlns:c15="http://schemas.microsoft.com/office/drawing/2012/chart" uri="{02D57815-91ED-43cb-92C2-25804820EDAC}">
            <c15:filteredPieSeries>
              <c15:ser>
                <c:idx val="1"/>
                <c:order val="0"/>
                <c:tx>
                  <c:strRef>
                    <c:extLst>
                      <c:ext uri="{02D57815-91ED-43cb-92C2-25804820EDAC}">
                        <c15:formulaRef>
                          <c15:sqref>'Boletín de Correspondencia'!$B$57</c15:sqref>
                        </c15:formulaRef>
                      </c:ext>
                    </c:extLst>
                    <c:strCache>
                      <c:ptCount val="1"/>
                      <c:pt idx="0">
                        <c:v>ATENDIDO ACUMULADO</c:v>
                      </c:pt>
                    </c:strCache>
                  </c:strRef>
                </c:tx>
                <c:explosion val="25"/>
                <c:dPt>
                  <c:idx val="0"/>
                  <c:bubble3D val="0"/>
                  <c:spPr>
                    <a:solidFill>
                      <a:schemeClr val="accent1"/>
                    </a:solidFill>
                    <a:ln w="25400">
                      <a:solidFill>
                        <a:schemeClr val="lt1"/>
                      </a:solidFill>
                    </a:ln>
                    <a:effectLst/>
                    <a:sp3d contourW="25400">
                      <a:contourClr>
                        <a:schemeClr val="lt1"/>
                      </a:contourClr>
                    </a:sp3d>
                  </c:spPr>
                  <c:extLst>
                    <c:ext xmlns:c16="http://schemas.microsoft.com/office/drawing/2014/chart" uri="{C3380CC4-5D6E-409C-BE32-E72D297353CC}">
                      <c16:uniqueId val="{00000014-A2ED-4B95-B345-6D66727557C6}"/>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1"/>
                  <c:showSerName val="0"/>
                  <c:showPercent val="0"/>
                  <c:showBubbleSize val="0"/>
                  <c:showLeaderLines val="1"/>
                  <c:leaderLines>
                    <c:spPr>
                      <a:ln w="9525" cap="flat" cmpd="sng" algn="ctr">
                        <a:solidFill>
                          <a:schemeClr val="tx1">
                            <a:lumMod val="35000"/>
                            <a:lumOff val="65000"/>
                          </a:schemeClr>
                        </a:solidFill>
                        <a:round/>
                      </a:ln>
                      <a:effectLst/>
                    </c:spPr>
                  </c:leaderLines>
                  <c:extLst>
                    <c:ext uri="{CE6537A1-D6FC-4f65-9D91-7224C49458BB}"/>
                  </c:extLst>
                </c:dLbls>
                <c:cat>
                  <c:strRef>
                    <c:extLst>
                      <c:ext uri="{02D57815-91ED-43cb-92C2-25804820EDAC}">
                        <c15:fullRef>
                          <c15:sqref>'Boletín de Correspondencia'!$A$58:$A$69</c15:sqref>
                        </c15:fullRef>
                        <c15:formulaRef>
                          <c15:sqref>'Boletín de Correspondencia'!$A$58</c15:sqref>
                        </c15:formulaRef>
                      </c:ext>
                    </c:extLst>
                    <c:strCache>
                      <c:ptCount val="1"/>
                      <c:pt idx="0">
                        <c:v>Enero</c:v>
                      </c:pt>
                    </c:strCache>
                  </c:strRef>
                </c:cat>
                <c:val>
                  <c:numRef>
                    <c:extLst>
                      <c:ext uri="{02D57815-91ED-43cb-92C2-25804820EDAC}">
                        <c15:fullRef>
                          <c15:sqref>'Boletín de Correspondencia'!$B$58:$B$70</c15:sqref>
                        </c15:fullRef>
                        <c15:formulaRef>
                          <c15:sqref>'Boletín de Correspondencia'!$B$58</c15:sqref>
                        </c15:formulaRef>
                      </c:ext>
                    </c:extLst>
                    <c:numCache>
                      <c:formatCode>General</c:formatCode>
                      <c:ptCount val="1"/>
                      <c:pt idx="0">
                        <c:v>109</c:v>
                      </c:pt>
                    </c:numCache>
                  </c:numRef>
                </c:val>
                <c:extLst>
                  <c:ext uri="{02D57815-91ED-43cb-92C2-25804820EDAC}">
                    <c15:categoryFilterExceptions>
                      <c15:categoryFilterException>
                        <c15:sqref>'Boletín de Correspondencia'!$B$59</c15:sqref>
                        <c15:spPr xmlns:c15="http://schemas.microsoft.com/office/drawing/2012/chart">
                          <a:solidFill>
                            <a:schemeClr val="accent2"/>
                          </a:solidFill>
                          <a:ln w="25400">
                            <a:solidFill>
                              <a:schemeClr val="lt1"/>
                            </a:solidFill>
                          </a:ln>
                          <a:effectLst/>
                          <a:sp3d contourW="25400">
                            <a:contourClr>
                              <a:schemeClr val="lt1"/>
                            </a:contourClr>
                          </a:sp3d>
                        </c15:spPr>
                        <c15:bubble3D val="0"/>
                      </c15:categoryFilterException>
                      <c15:categoryFilterException>
                        <c15:sqref>'Boletín de Correspondencia'!$B$60</c15:sqref>
                        <c15:spPr xmlns:c15="http://schemas.microsoft.com/office/drawing/2012/chart">
                          <a:solidFill>
                            <a:schemeClr val="accent3"/>
                          </a:solidFill>
                          <a:ln w="25400">
                            <a:solidFill>
                              <a:schemeClr val="lt1"/>
                            </a:solidFill>
                          </a:ln>
                          <a:effectLst/>
                          <a:sp3d contourW="25400">
                            <a:contourClr>
                              <a:schemeClr val="lt1"/>
                            </a:contourClr>
                          </a:sp3d>
                        </c15:spPr>
                        <c15:bubble3D val="0"/>
                      </c15:categoryFilterException>
                      <c15:categoryFilterException>
                        <c15:sqref>'Boletín de Correspondencia'!$B$61</c15:sqref>
                        <c15:spPr xmlns:c15="http://schemas.microsoft.com/office/drawing/2012/chart">
                          <a:solidFill>
                            <a:schemeClr val="accent4"/>
                          </a:solidFill>
                          <a:ln w="25400">
                            <a:solidFill>
                              <a:schemeClr val="lt1"/>
                            </a:solidFill>
                          </a:ln>
                          <a:effectLst/>
                          <a:sp3d contourW="25400">
                            <a:contourClr>
                              <a:schemeClr val="lt1"/>
                            </a:contourClr>
                          </a:sp3d>
                        </c15:spPr>
                        <c15:bubble3D val="0"/>
                      </c15:categoryFilterException>
                      <c15:categoryFilterException>
                        <c15:sqref>'Boletín de Correspondencia'!$B$62</c15:sqref>
                        <c15:spPr xmlns:c15="http://schemas.microsoft.com/office/drawing/2012/chart">
                          <a:solidFill>
                            <a:schemeClr val="accent5"/>
                          </a:solidFill>
                          <a:ln w="25400">
                            <a:solidFill>
                              <a:schemeClr val="lt1"/>
                            </a:solidFill>
                          </a:ln>
                          <a:effectLst/>
                          <a:sp3d contourW="25400">
                            <a:contourClr>
                              <a:schemeClr val="lt1"/>
                            </a:contourClr>
                          </a:sp3d>
                        </c15:spPr>
                        <c15:bubble3D val="0"/>
                      </c15:categoryFilterException>
                      <c15:categoryFilterException>
                        <c15:sqref>'Boletín de Correspondencia'!$B$63</c15:sqref>
                        <c15:spPr xmlns:c15="http://schemas.microsoft.com/office/drawing/2012/chart">
                          <a:solidFill>
                            <a:schemeClr val="accent6"/>
                          </a:solidFill>
                          <a:ln w="25400">
                            <a:solidFill>
                              <a:schemeClr val="lt1"/>
                            </a:solidFill>
                          </a:ln>
                          <a:effectLst/>
                          <a:sp3d contourW="25400">
                            <a:contourClr>
                              <a:schemeClr val="lt1"/>
                            </a:contourClr>
                          </a:sp3d>
                        </c15:spPr>
                        <c15:bubble3D val="0"/>
                      </c15:categoryFilterException>
                      <c15:categoryFilterException>
                        <c15:sqref>'Boletín de Correspondencia'!$B$64</c15:sqref>
                        <c15:spPr xmlns:c15="http://schemas.microsoft.com/office/drawing/2012/chart">
                          <a:solidFill>
                            <a:schemeClr val="accent1">
                              <a:lumMod val="60000"/>
                            </a:schemeClr>
                          </a:solidFill>
                          <a:ln w="25400">
                            <a:solidFill>
                              <a:schemeClr val="lt1"/>
                            </a:solidFill>
                          </a:ln>
                          <a:effectLst/>
                          <a:sp3d contourW="25400">
                            <a:contourClr>
                              <a:schemeClr val="lt1"/>
                            </a:contourClr>
                          </a:sp3d>
                        </c15:spPr>
                        <c15:explosion val="36"/>
                        <c15:bubble3D val="0"/>
                      </c15:categoryFilterException>
                      <c15:categoryFilterException>
                        <c15:sqref>'Boletín de Correspondencia'!$B$65</c15:sqref>
                        <c15:spPr xmlns:c15="http://schemas.microsoft.com/office/drawing/2012/chart">
                          <a:solidFill>
                            <a:schemeClr val="accent2">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Correspondencia'!$B$66</c15:sqref>
                        <c15:spPr xmlns:c15="http://schemas.microsoft.com/office/drawing/2012/chart">
                          <a:solidFill>
                            <a:schemeClr val="accent3">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Correspondencia'!$B$67</c15:sqref>
                        <c15:spPr xmlns:c15="http://schemas.microsoft.com/office/drawing/2012/chart">
                          <a:solidFill>
                            <a:schemeClr val="accent4">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Correspondencia'!$B$68</c15:sqref>
                        <c15:spPr xmlns:c15="http://schemas.microsoft.com/office/drawing/2012/chart">
                          <a:solidFill>
                            <a:schemeClr val="accent5">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Correspondencia'!$B$69</c15:sqref>
                        <c15:spPr xmlns:c15="http://schemas.microsoft.com/office/drawing/2012/chart">
                          <a:solidFill>
                            <a:schemeClr val="accent6">
                              <a:lumMod val="60000"/>
                            </a:schemeClr>
                          </a:solidFill>
                          <a:ln w="25400">
                            <a:solidFill>
                              <a:schemeClr val="lt1"/>
                            </a:solidFill>
                          </a:ln>
                          <a:effectLst/>
                          <a:sp3d contourW="25400">
                            <a:contourClr>
                              <a:schemeClr val="lt1"/>
                            </a:contourClr>
                          </a:sp3d>
                        </c15:spPr>
                        <c15:bubble3D val="0"/>
                      </c15:categoryFilterException>
                    </c15:categoryFilterExceptions>
                  </c:ext>
                  <c:ext xmlns:c16="http://schemas.microsoft.com/office/drawing/2014/chart" uri="{C3380CC4-5D6E-409C-BE32-E72D297353CC}">
                    <c16:uniqueId val="{00000025-A2ED-4B95-B345-6D66727557C6}"/>
                  </c:ext>
                </c:extLst>
              </c15:ser>
            </c15:filteredPieSeries>
            <c15:filteredPieSeries>
              <c15:ser>
                <c:idx val="0"/>
                <c:order val="1"/>
                <c:tx>
                  <c:strRef>
                    <c:extLst xmlns:c15="http://schemas.microsoft.com/office/drawing/2012/chart">
                      <c:ext xmlns:c15="http://schemas.microsoft.com/office/drawing/2012/chart" uri="{02D57815-91ED-43cb-92C2-25804820EDAC}">
                        <c15:formulaRef>
                          <c15:sqref>'Boletín de Correspondencia'!$C$57</c15:sqref>
                        </c15:formulaRef>
                      </c:ext>
                    </c:extLst>
                    <c:strCache>
                      <c:ptCount val="1"/>
                      <c:pt idx="0">
                        <c:v>NO REQUIERE RESPUESTA</c:v>
                      </c:pt>
                    </c:strCache>
                  </c:strRef>
                </c:tx>
                <c:explosion val="25"/>
                <c:dPt>
                  <c:idx val="0"/>
                  <c:bubble3D val="0"/>
                  <c:spPr>
                    <a:solidFill>
                      <a:schemeClr val="accent1"/>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07-E918-4555-A809-5D548618DD08}"/>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1"/>
                  <c:showSerName val="0"/>
                  <c:showPercent val="0"/>
                  <c:showBubbleSize val="0"/>
                  <c:showLeaderLines val="1"/>
                  <c:leaderLines>
                    <c:spPr>
                      <a:ln w="9525" cap="flat" cmpd="sng" algn="ctr">
                        <a:solidFill>
                          <a:schemeClr val="tx1">
                            <a:lumMod val="35000"/>
                            <a:lumOff val="65000"/>
                          </a:schemeClr>
                        </a:solidFill>
                        <a:round/>
                      </a:ln>
                      <a:effectLst/>
                    </c:spPr>
                  </c:leaderLines>
                  <c:extLst xmlns:c15="http://schemas.microsoft.com/office/drawing/2012/chart">
                    <c:ext xmlns:c15="http://schemas.microsoft.com/office/drawing/2012/chart" uri="{CE6537A1-D6FC-4f65-9D91-7224C49458BB}"/>
                  </c:extLst>
                </c:dLbls>
                <c:cat>
                  <c:strRef>
                    <c:extLst>
                      <c:ext xmlns:c15="http://schemas.microsoft.com/office/drawing/2012/chart" uri="{02D57815-91ED-43cb-92C2-25804820EDAC}">
                        <c15:fullRef>
                          <c15:sqref>'Boletín de Correspondencia'!$A$58:$A$69</c15:sqref>
                        </c15:fullRef>
                        <c15:formulaRef>
                          <c15:sqref>'Boletín de Correspondencia'!$A$58</c15:sqref>
                        </c15:formulaRef>
                      </c:ext>
                    </c:extLst>
                    <c:strCache>
                      <c:ptCount val="1"/>
                      <c:pt idx="0">
                        <c:v>Enero</c:v>
                      </c:pt>
                    </c:strCache>
                  </c:strRef>
                </c:cat>
                <c:val>
                  <c:numRef>
                    <c:extLst>
                      <c:ext xmlns:c15="http://schemas.microsoft.com/office/drawing/2012/chart" uri="{02D57815-91ED-43cb-92C2-25804820EDAC}">
                        <c15:fullRef>
                          <c15:sqref>'Boletín de Correspondencia'!$C$58:$C$70</c15:sqref>
                        </c15:fullRef>
                        <c15:formulaRef>
                          <c15:sqref>'Boletín de Correspondencia'!$C$58</c15:sqref>
                        </c15:formulaRef>
                      </c:ext>
                    </c:extLst>
                    <c:numCache>
                      <c:formatCode>General</c:formatCode>
                      <c:ptCount val="1"/>
                      <c:pt idx="0">
                        <c:v>80</c:v>
                      </c:pt>
                    </c:numCache>
                  </c:numRef>
                </c:val>
                <c:extLst xmlns:c15="http://schemas.microsoft.com/office/drawing/2012/chart">
                  <c:ext xmlns:c15="http://schemas.microsoft.com/office/drawing/2012/chart" uri="{02D57815-91ED-43cb-92C2-25804820EDAC}">
                    <c15:categoryFilterExceptions>
                      <c15:categoryFilterException>
                        <c15:sqref>'Boletín de Correspondencia'!$C$59</c15:sqref>
                        <c15:spPr xmlns:c15="http://schemas.microsoft.com/office/drawing/2012/chart">
                          <a:solidFill>
                            <a:schemeClr val="accent2"/>
                          </a:solidFill>
                          <a:ln w="25400">
                            <a:solidFill>
                              <a:schemeClr val="lt1"/>
                            </a:solidFill>
                          </a:ln>
                          <a:effectLst/>
                          <a:sp3d contourW="25400">
                            <a:contourClr>
                              <a:schemeClr val="lt1"/>
                            </a:contourClr>
                          </a:sp3d>
                        </c15:spPr>
                        <c15:bubble3D val="0"/>
                      </c15:categoryFilterException>
                      <c15:categoryFilterException>
                        <c15:sqref>'Boletín de Correspondencia'!$C$60</c15:sqref>
                        <c15:spPr xmlns:c15="http://schemas.microsoft.com/office/drawing/2012/chart">
                          <a:solidFill>
                            <a:schemeClr val="accent3"/>
                          </a:solidFill>
                          <a:ln w="25400">
                            <a:solidFill>
                              <a:schemeClr val="lt1"/>
                            </a:solidFill>
                          </a:ln>
                          <a:effectLst/>
                          <a:sp3d contourW="25400">
                            <a:contourClr>
                              <a:schemeClr val="lt1"/>
                            </a:contourClr>
                          </a:sp3d>
                        </c15:spPr>
                        <c15:bubble3D val="0"/>
                      </c15:categoryFilterException>
                      <c15:categoryFilterException>
                        <c15:sqref>'Boletín de Correspondencia'!$C$61</c15:sqref>
                        <c15:spPr xmlns:c15="http://schemas.microsoft.com/office/drawing/2012/chart">
                          <a:solidFill>
                            <a:schemeClr val="accent4"/>
                          </a:solidFill>
                          <a:ln w="25400">
                            <a:solidFill>
                              <a:schemeClr val="lt1"/>
                            </a:solidFill>
                          </a:ln>
                          <a:effectLst/>
                          <a:sp3d contourW="25400">
                            <a:contourClr>
                              <a:schemeClr val="lt1"/>
                            </a:contourClr>
                          </a:sp3d>
                        </c15:spPr>
                        <c15:bubble3D val="0"/>
                      </c15:categoryFilterException>
                      <c15:categoryFilterException>
                        <c15:sqref>'Boletín de Correspondencia'!$C$62</c15:sqref>
                        <c15:spPr xmlns:c15="http://schemas.microsoft.com/office/drawing/2012/chart">
                          <a:solidFill>
                            <a:schemeClr val="accent5"/>
                          </a:solidFill>
                          <a:ln w="25400">
                            <a:solidFill>
                              <a:schemeClr val="lt1"/>
                            </a:solidFill>
                          </a:ln>
                          <a:effectLst/>
                          <a:sp3d contourW="25400">
                            <a:contourClr>
                              <a:schemeClr val="lt1"/>
                            </a:contourClr>
                          </a:sp3d>
                        </c15:spPr>
                        <c15:bubble3D val="0"/>
                      </c15:categoryFilterException>
                      <c15:categoryFilterException>
                        <c15:sqref>'Boletín de Correspondencia'!$C$63</c15:sqref>
                        <c15:spPr xmlns:c15="http://schemas.microsoft.com/office/drawing/2012/chart">
                          <a:solidFill>
                            <a:schemeClr val="accent6"/>
                          </a:solidFill>
                          <a:ln w="25400">
                            <a:solidFill>
                              <a:schemeClr val="lt1"/>
                            </a:solidFill>
                          </a:ln>
                          <a:effectLst/>
                          <a:sp3d contourW="25400">
                            <a:contourClr>
                              <a:schemeClr val="lt1"/>
                            </a:contourClr>
                          </a:sp3d>
                        </c15:spPr>
                        <c15:bubble3D val="0"/>
                      </c15:categoryFilterException>
                      <c15:categoryFilterException>
                        <c15:sqref>'Boletín de Correspondencia'!$C$64</c15:sqref>
                        <c15:spPr xmlns:c15="http://schemas.microsoft.com/office/drawing/2012/chart">
                          <a:solidFill>
                            <a:schemeClr val="accent1">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Correspondencia'!$C$65</c15:sqref>
                        <c15:spPr xmlns:c15="http://schemas.microsoft.com/office/drawing/2012/chart">
                          <a:solidFill>
                            <a:schemeClr val="accent2">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Correspondencia'!$C$66</c15:sqref>
                        <c15:spPr xmlns:c15="http://schemas.microsoft.com/office/drawing/2012/chart">
                          <a:solidFill>
                            <a:schemeClr val="accent3">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Correspondencia'!$C$67</c15:sqref>
                        <c15:spPr xmlns:c15="http://schemas.microsoft.com/office/drawing/2012/chart">
                          <a:solidFill>
                            <a:schemeClr val="accent4">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Correspondencia'!$C$68</c15:sqref>
                        <c15:spPr xmlns:c15="http://schemas.microsoft.com/office/drawing/2012/chart">
                          <a:solidFill>
                            <a:schemeClr val="accent5">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Correspondencia'!$C$69</c15:sqref>
                        <c15:spPr xmlns:c15="http://schemas.microsoft.com/office/drawing/2012/chart">
                          <a:solidFill>
                            <a:schemeClr val="accent6">
                              <a:lumMod val="60000"/>
                            </a:schemeClr>
                          </a:solidFill>
                          <a:ln w="25400">
                            <a:solidFill>
                              <a:schemeClr val="lt1"/>
                            </a:solidFill>
                          </a:ln>
                          <a:effectLst/>
                          <a:sp3d contourW="25400">
                            <a:contourClr>
                              <a:schemeClr val="lt1"/>
                            </a:contourClr>
                          </a:sp3d>
                        </c15:spPr>
                        <c15:bubble3D val="0"/>
                      </c15:categoryFilterException>
                    </c15:categoryFilterExceptions>
                  </c:ext>
                  <c:ext xmlns:c16="http://schemas.microsoft.com/office/drawing/2014/chart" uri="{C3380CC4-5D6E-409C-BE32-E72D297353CC}">
                    <c16:uniqueId val="{00000026-A2ED-4B95-B345-6D66727557C6}"/>
                  </c:ext>
                </c:extLst>
              </c15:ser>
            </c15:filteredPieSeries>
            <c15:filteredPieSeries>
              <c15:ser>
                <c:idx val="2"/>
                <c:order val="2"/>
                <c:tx>
                  <c:strRef>
                    <c:extLst xmlns:c15="http://schemas.microsoft.com/office/drawing/2012/chart">
                      <c:ext xmlns:c15="http://schemas.microsoft.com/office/drawing/2012/chart" uri="{02D57815-91ED-43cb-92C2-25804820EDAC}">
                        <c15:formulaRef>
                          <c15:sqref>'Boletín de Correspondencia'!$D$57</c15:sqref>
                        </c15:formulaRef>
                      </c:ext>
                    </c:extLst>
                    <c:strCache>
                      <c:ptCount val="1"/>
                      <c:pt idx="0">
                        <c:v>PENDIENTE EMITIR RESPUESTA EN EL MES</c:v>
                      </c:pt>
                    </c:strCache>
                  </c:strRef>
                </c:tx>
                <c:explosion val="28"/>
                <c:dPt>
                  <c:idx val="0"/>
                  <c:bubble3D val="0"/>
                  <c:spPr>
                    <a:solidFill>
                      <a:schemeClr val="accent1"/>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09-E918-4555-A809-5D548618DD08}"/>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1"/>
                  <c:showSerName val="0"/>
                  <c:showPercent val="0"/>
                  <c:showBubbleSize val="0"/>
                  <c:showLeaderLines val="1"/>
                  <c:leaderLines>
                    <c:spPr>
                      <a:ln w="9525" cap="flat" cmpd="sng" algn="ctr">
                        <a:solidFill>
                          <a:schemeClr val="tx1">
                            <a:lumMod val="35000"/>
                            <a:lumOff val="65000"/>
                          </a:schemeClr>
                        </a:solidFill>
                        <a:round/>
                      </a:ln>
                      <a:effectLst/>
                    </c:spPr>
                  </c:leaderLines>
                  <c:extLst xmlns:c15="http://schemas.microsoft.com/office/drawing/2012/chart">
                    <c:ext xmlns:c15="http://schemas.microsoft.com/office/drawing/2012/chart" uri="{CE6537A1-D6FC-4f65-9D91-7224C49458BB}"/>
                  </c:extLst>
                </c:dLbls>
                <c:cat>
                  <c:strRef>
                    <c:extLst>
                      <c:ext xmlns:c15="http://schemas.microsoft.com/office/drawing/2012/chart" uri="{02D57815-91ED-43cb-92C2-25804820EDAC}">
                        <c15:fullRef>
                          <c15:sqref>'Boletín de Correspondencia'!$A$58:$A$69</c15:sqref>
                        </c15:fullRef>
                        <c15:formulaRef>
                          <c15:sqref>'Boletín de Correspondencia'!$A$58</c15:sqref>
                        </c15:formulaRef>
                      </c:ext>
                    </c:extLst>
                    <c:strCache>
                      <c:ptCount val="1"/>
                      <c:pt idx="0">
                        <c:v>Enero</c:v>
                      </c:pt>
                    </c:strCache>
                  </c:strRef>
                </c:cat>
                <c:val>
                  <c:numRef>
                    <c:extLst>
                      <c:ext xmlns:c15="http://schemas.microsoft.com/office/drawing/2012/chart" uri="{02D57815-91ED-43cb-92C2-25804820EDAC}">
                        <c15:fullRef>
                          <c15:sqref>'Boletín de Correspondencia'!$D$58:$D$69</c15:sqref>
                        </c15:fullRef>
                        <c15:formulaRef>
                          <c15:sqref>'Boletín de Correspondencia'!$D$58</c15:sqref>
                        </c15:formulaRef>
                      </c:ext>
                    </c:extLst>
                    <c:numCache>
                      <c:formatCode>General</c:formatCode>
                      <c:ptCount val="1"/>
                      <c:pt idx="0">
                        <c:v>197</c:v>
                      </c:pt>
                    </c:numCache>
                  </c:numRef>
                </c:val>
                <c:extLst xmlns:c15="http://schemas.microsoft.com/office/drawing/2012/chart">
                  <c:ext xmlns:c15="http://schemas.microsoft.com/office/drawing/2012/chart" uri="{02D57815-91ED-43cb-92C2-25804820EDAC}">
                    <c15:categoryFilterExceptions>
                      <c15:categoryFilterException>
                        <c15:sqref>'Boletín de Correspondencia'!$D$59</c15:sqref>
                        <c15:spPr xmlns:c15="http://schemas.microsoft.com/office/drawing/2012/chart">
                          <a:solidFill>
                            <a:schemeClr val="accent2"/>
                          </a:solidFill>
                          <a:ln w="25400">
                            <a:solidFill>
                              <a:schemeClr val="lt1"/>
                            </a:solidFill>
                          </a:ln>
                          <a:effectLst/>
                          <a:sp3d contourW="25400">
                            <a:contourClr>
                              <a:schemeClr val="lt1"/>
                            </a:contourClr>
                          </a:sp3d>
                        </c15:spPr>
                        <c15:bubble3D val="0"/>
                      </c15:categoryFilterException>
                      <c15:categoryFilterException>
                        <c15:sqref>'Boletín de Correspondencia'!$D$60</c15:sqref>
                        <c15:spPr xmlns:c15="http://schemas.microsoft.com/office/drawing/2012/chart">
                          <a:solidFill>
                            <a:schemeClr val="accent3"/>
                          </a:solidFill>
                          <a:ln w="25400">
                            <a:solidFill>
                              <a:schemeClr val="lt1"/>
                            </a:solidFill>
                          </a:ln>
                          <a:effectLst/>
                          <a:sp3d contourW="25400">
                            <a:contourClr>
                              <a:schemeClr val="lt1"/>
                            </a:contourClr>
                          </a:sp3d>
                        </c15:spPr>
                        <c15:bubble3D val="0"/>
                      </c15:categoryFilterException>
                      <c15:categoryFilterException>
                        <c15:sqref>'Boletín de Correspondencia'!$D$61</c15:sqref>
                        <c15:spPr xmlns:c15="http://schemas.microsoft.com/office/drawing/2012/chart">
                          <a:solidFill>
                            <a:schemeClr val="accent4"/>
                          </a:solidFill>
                          <a:ln w="25400">
                            <a:solidFill>
                              <a:schemeClr val="lt1"/>
                            </a:solidFill>
                          </a:ln>
                          <a:effectLst/>
                          <a:sp3d contourW="25400">
                            <a:contourClr>
                              <a:schemeClr val="lt1"/>
                            </a:contourClr>
                          </a:sp3d>
                        </c15:spPr>
                        <c15:bubble3D val="0"/>
                      </c15:categoryFilterException>
                      <c15:categoryFilterException>
                        <c15:sqref>'Boletín de Correspondencia'!$D$62</c15:sqref>
                        <c15:spPr xmlns:c15="http://schemas.microsoft.com/office/drawing/2012/chart">
                          <a:solidFill>
                            <a:schemeClr val="accent5"/>
                          </a:solidFill>
                          <a:ln w="25400">
                            <a:solidFill>
                              <a:schemeClr val="lt1"/>
                            </a:solidFill>
                          </a:ln>
                          <a:effectLst/>
                          <a:sp3d contourW="25400">
                            <a:contourClr>
                              <a:schemeClr val="lt1"/>
                            </a:contourClr>
                          </a:sp3d>
                        </c15:spPr>
                        <c15:bubble3D val="0"/>
                      </c15:categoryFilterException>
                      <c15:categoryFilterException>
                        <c15:sqref>'Boletín de Correspondencia'!$D$63</c15:sqref>
                        <c15:spPr xmlns:c15="http://schemas.microsoft.com/office/drawing/2012/chart">
                          <a:solidFill>
                            <a:schemeClr val="accent6"/>
                          </a:solidFill>
                          <a:ln w="25400">
                            <a:solidFill>
                              <a:schemeClr val="lt1"/>
                            </a:solidFill>
                          </a:ln>
                          <a:effectLst/>
                          <a:sp3d contourW="25400">
                            <a:contourClr>
                              <a:schemeClr val="lt1"/>
                            </a:contourClr>
                          </a:sp3d>
                        </c15:spPr>
                        <c15:bubble3D val="0"/>
                      </c15:categoryFilterException>
                      <c15:categoryFilterException>
                        <c15:sqref>'Boletín de Correspondencia'!$D$64</c15:sqref>
                        <c15:spPr xmlns:c15="http://schemas.microsoft.com/office/drawing/2012/chart">
                          <a:solidFill>
                            <a:schemeClr val="accent1">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Correspondencia'!$D$65</c15:sqref>
                        <c15:spPr xmlns:c15="http://schemas.microsoft.com/office/drawing/2012/chart">
                          <a:solidFill>
                            <a:schemeClr val="accent2">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Correspondencia'!$D$66</c15:sqref>
                        <c15:spPr xmlns:c15="http://schemas.microsoft.com/office/drawing/2012/chart">
                          <a:solidFill>
                            <a:schemeClr val="accent3">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Correspondencia'!$D$67</c15:sqref>
                        <c15:spPr xmlns:c15="http://schemas.microsoft.com/office/drawing/2012/chart">
                          <a:solidFill>
                            <a:schemeClr val="accent4">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Correspondencia'!$D$68</c15:sqref>
                        <c15:spPr xmlns:c15="http://schemas.microsoft.com/office/drawing/2012/chart">
                          <a:solidFill>
                            <a:schemeClr val="accent5">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Correspondencia'!$D$69</c15:sqref>
                        <c15:spPr xmlns:c15="http://schemas.microsoft.com/office/drawing/2012/chart">
                          <a:solidFill>
                            <a:schemeClr val="accent6">
                              <a:lumMod val="60000"/>
                            </a:schemeClr>
                          </a:solidFill>
                          <a:ln w="25400">
                            <a:solidFill>
                              <a:schemeClr val="lt1"/>
                            </a:solidFill>
                          </a:ln>
                          <a:effectLst/>
                          <a:sp3d contourW="25400">
                            <a:contourClr>
                              <a:schemeClr val="lt1"/>
                            </a:contourClr>
                          </a:sp3d>
                        </c15:spPr>
                        <c15:bubble3D val="0"/>
                      </c15:categoryFilterException>
                    </c15:categoryFilterExceptions>
                  </c:ext>
                  <c:ext xmlns:c16="http://schemas.microsoft.com/office/drawing/2014/chart" uri="{C3380CC4-5D6E-409C-BE32-E72D297353CC}">
                    <c16:uniqueId val="{00000027-A2ED-4B95-B345-6D66727557C6}"/>
                  </c:ext>
                </c:extLst>
              </c15:ser>
            </c15:filteredPieSeries>
            <c15:filteredPieSeries>
              <c15:ser>
                <c:idx val="3"/>
                <c:order val="3"/>
                <c:tx>
                  <c:strRef>
                    <c:extLst xmlns:c15="http://schemas.microsoft.com/office/drawing/2012/chart">
                      <c:ext xmlns:c15="http://schemas.microsoft.com/office/drawing/2012/chart" uri="{02D57815-91ED-43cb-92C2-25804820EDAC}">
                        <c15:formulaRef>
                          <c15:sqref>'Boletín de Correspondencia'!$E$57</c15:sqref>
                        </c15:formulaRef>
                      </c:ext>
                    </c:extLst>
                    <c:strCache>
                      <c:ptCount val="1"/>
                      <c:pt idx="0">
                        <c:v>TRASLADO</c:v>
                      </c:pt>
                    </c:strCache>
                  </c:strRef>
                </c:tx>
                <c:explosion val="28"/>
                <c:dPt>
                  <c:idx val="0"/>
                  <c:bubble3D val="0"/>
                  <c:spPr>
                    <a:solidFill>
                      <a:schemeClr val="accent1"/>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0B-E918-4555-A809-5D548618DD08}"/>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1"/>
                  <c:showSerName val="0"/>
                  <c:showPercent val="0"/>
                  <c:showBubbleSize val="0"/>
                  <c:showLeaderLines val="1"/>
                  <c:leaderLines>
                    <c:spPr>
                      <a:ln w="9525" cap="flat" cmpd="sng" algn="ctr">
                        <a:solidFill>
                          <a:schemeClr val="tx1">
                            <a:lumMod val="35000"/>
                            <a:lumOff val="65000"/>
                          </a:schemeClr>
                        </a:solidFill>
                        <a:round/>
                      </a:ln>
                      <a:effectLst/>
                    </c:spPr>
                  </c:leaderLines>
                  <c:extLst xmlns:c15="http://schemas.microsoft.com/office/drawing/2012/chart">
                    <c:ext xmlns:c15="http://schemas.microsoft.com/office/drawing/2012/chart" uri="{CE6537A1-D6FC-4f65-9D91-7224C49458BB}"/>
                  </c:extLst>
                </c:dLbls>
                <c:cat>
                  <c:strRef>
                    <c:extLst>
                      <c:ext xmlns:c15="http://schemas.microsoft.com/office/drawing/2012/chart" uri="{02D57815-91ED-43cb-92C2-25804820EDAC}">
                        <c15:fullRef>
                          <c15:sqref>'Boletín de Correspondencia'!$A$58:$A$69</c15:sqref>
                        </c15:fullRef>
                        <c15:formulaRef>
                          <c15:sqref>'Boletín de Correspondencia'!$A$58</c15:sqref>
                        </c15:formulaRef>
                      </c:ext>
                    </c:extLst>
                    <c:strCache>
                      <c:ptCount val="1"/>
                      <c:pt idx="0">
                        <c:v>Enero</c:v>
                      </c:pt>
                    </c:strCache>
                  </c:strRef>
                </c:cat>
                <c:val>
                  <c:numRef>
                    <c:extLst>
                      <c:ext xmlns:c15="http://schemas.microsoft.com/office/drawing/2012/chart" uri="{02D57815-91ED-43cb-92C2-25804820EDAC}">
                        <c15:fullRef>
                          <c15:sqref>'Boletín de Correspondencia'!$E$58:$E$69</c15:sqref>
                        </c15:fullRef>
                        <c15:formulaRef>
                          <c15:sqref>'Boletín de Correspondencia'!$E$58</c15:sqref>
                        </c15:formulaRef>
                      </c:ext>
                    </c:extLst>
                    <c:numCache>
                      <c:formatCode>General</c:formatCode>
                      <c:ptCount val="1"/>
                      <c:pt idx="0">
                        <c:v>28</c:v>
                      </c:pt>
                    </c:numCache>
                  </c:numRef>
                </c:val>
                <c:extLst xmlns:c15="http://schemas.microsoft.com/office/drawing/2012/chart">
                  <c:ext xmlns:c15="http://schemas.microsoft.com/office/drawing/2012/chart" uri="{02D57815-91ED-43cb-92C2-25804820EDAC}">
                    <c15:categoryFilterExceptions>
                      <c15:categoryFilterException>
                        <c15:sqref>'Boletín de Correspondencia'!$E$59</c15:sqref>
                        <c15:spPr xmlns:c15="http://schemas.microsoft.com/office/drawing/2012/chart">
                          <a:solidFill>
                            <a:schemeClr val="accent2"/>
                          </a:solidFill>
                          <a:ln w="25400">
                            <a:solidFill>
                              <a:schemeClr val="lt1"/>
                            </a:solidFill>
                          </a:ln>
                          <a:effectLst/>
                          <a:sp3d contourW="25400">
                            <a:contourClr>
                              <a:schemeClr val="lt1"/>
                            </a:contourClr>
                          </a:sp3d>
                        </c15:spPr>
                        <c15:bubble3D val="0"/>
                      </c15:categoryFilterException>
                      <c15:categoryFilterException>
                        <c15:sqref>'Boletín de Correspondencia'!$E$60</c15:sqref>
                        <c15:spPr xmlns:c15="http://schemas.microsoft.com/office/drawing/2012/chart">
                          <a:solidFill>
                            <a:schemeClr val="accent3"/>
                          </a:solidFill>
                          <a:ln w="25400">
                            <a:solidFill>
                              <a:schemeClr val="lt1"/>
                            </a:solidFill>
                          </a:ln>
                          <a:effectLst/>
                          <a:sp3d contourW="25400">
                            <a:contourClr>
                              <a:schemeClr val="lt1"/>
                            </a:contourClr>
                          </a:sp3d>
                        </c15:spPr>
                        <c15:bubble3D val="0"/>
                      </c15:categoryFilterException>
                      <c15:categoryFilterException>
                        <c15:sqref>'Boletín de Correspondencia'!$E$61</c15:sqref>
                        <c15:spPr xmlns:c15="http://schemas.microsoft.com/office/drawing/2012/chart">
                          <a:solidFill>
                            <a:schemeClr val="accent4"/>
                          </a:solidFill>
                          <a:ln w="25400">
                            <a:solidFill>
                              <a:schemeClr val="lt1"/>
                            </a:solidFill>
                          </a:ln>
                          <a:effectLst/>
                          <a:sp3d contourW="25400">
                            <a:contourClr>
                              <a:schemeClr val="lt1"/>
                            </a:contourClr>
                          </a:sp3d>
                        </c15:spPr>
                        <c15:bubble3D val="0"/>
                      </c15:categoryFilterException>
                      <c15:categoryFilterException>
                        <c15:sqref>'Boletín de Correspondencia'!$E$62</c15:sqref>
                        <c15:spPr xmlns:c15="http://schemas.microsoft.com/office/drawing/2012/chart">
                          <a:solidFill>
                            <a:schemeClr val="accent5"/>
                          </a:solidFill>
                          <a:ln w="25400">
                            <a:solidFill>
                              <a:schemeClr val="lt1"/>
                            </a:solidFill>
                          </a:ln>
                          <a:effectLst/>
                          <a:sp3d contourW="25400">
                            <a:contourClr>
                              <a:schemeClr val="lt1"/>
                            </a:contourClr>
                          </a:sp3d>
                        </c15:spPr>
                        <c15:bubble3D val="0"/>
                      </c15:categoryFilterException>
                      <c15:categoryFilterException>
                        <c15:sqref>'Boletín de Correspondencia'!$E$63</c15:sqref>
                        <c15:spPr xmlns:c15="http://schemas.microsoft.com/office/drawing/2012/chart">
                          <a:solidFill>
                            <a:schemeClr val="accent6"/>
                          </a:solidFill>
                          <a:ln w="25400">
                            <a:solidFill>
                              <a:schemeClr val="lt1"/>
                            </a:solidFill>
                          </a:ln>
                          <a:effectLst/>
                          <a:sp3d contourW="25400">
                            <a:contourClr>
                              <a:schemeClr val="lt1"/>
                            </a:contourClr>
                          </a:sp3d>
                        </c15:spPr>
                        <c15:bubble3D val="0"/>
                      </c15:categoryFilterException>
                      <c15:categoryFilterException>
                        <c15:sqref>'Boletín de Correspondencia'!$E$64</c15:sqref>
                        <c15:spPr xmlns:c15="http://schemas.microsoft.com/office/drawing/2012/chart">
                          <a:solidFill>
                            <a:schemeClr val="accent1">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Correspondencia'!$E$65</c15:sqref>
                        <c15:spPr xmlns:c15="http://schemas.microsoft.com/office/drawing/2012/chart">
                          <a:solidFill>
                            <a:schemeClr val="accent2">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Correspondencia'!$E$66</c15:sqref>
                        <c15:spPr xmlns:c15="http://schemas.microsoft.com/office/drawing/2012/chart">
                          <a:solidFill>
                            <a:schemeClr val="accent3">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Correspondencia'!$E$67</c15:sqref>
                        <c15:spPr xmlns:c15="http://schemas.microsoft.com/office/drawing/2012/chart">
                          <a:solidFill>
                            <a:schemeClr val="accent4">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Correspondencia'!$E$68</c15:sqref>
                        <c15:spPr xmlns:c15="http://schemas.microsoft.com/office/drawing/2012/chart">
                          <a:solidFill>
                            <a:schemeClr val="accent5">
                              <a:lumMod val="60000"/>
                            </a:schemeClr>
                          </a:solidFill>
                          <a:ln w="25400">
                            <a:solidFill>
                              <a:schemeClr val="lt1"/>
                            </a:solidFill>
                          </a:ln>
                          <a:effectLst/>
                          <a:sp3d contourW="25400">
                            <a:contourClr>
                              <a:schemeClr val="lt1"/>
                            </a:contourClr>
                          </a:sp3d>
                        </c15:spPr>
                        <c15:bubble3D val="0"/>
                      </c15:categoryFilterException>
                      <c15:categoryFilterException>
                        <c15:sqref>'Boletín de Correspondencia'!$E$69</c15:sqref>
                        <c15:spPr xmlns:c15="http://schemas.microsoft.com/office/drawing/2012/chart">
                          <a:solidFill>
                            <a:schemeClr val="accent6">
                              <a:lumMod val="60000"/>
                            </a:schemeClr>
                          </a:solidFill>
                          <a:ln w="25400">
                            <a:solidFill>
                              <a:schemeClr val="lt1"/>
                            </a:solidFill>
                          </a:ln>
                          <a:effectLst/>
                          <a:sp3d contourW="25400">
                            <a:contourClr>
                              <a:schemeClr val="lt1"/>
                            </a:contourClr>
                          </a:sp3d>
                        </c15:spPr>
                        <c15:bubble3D val="0"/>
                      </c15:categoryFilterException>
                    </c15:categoryFilterExceptions>
                  </c:ext>
                  <c:ext xmlns:c16="http://schemas.microsoft.com/office/drawing/2014/chart" uri="{C3380CC4-5D6E-409C-BE32-E72D297353CC}">
                    <c16:uniqueId val="{00000028-A2ED-4B95-B345-6D66727557C6}"/>
                  </c:ext>
                </c:extLst>
              </c15:ser>
            </c15:filteredPieSeries>
          </c:ext>
        </c:extLst>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withinLinear" id="18">
  <a:schemeClr val="accent5"/>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8</xdr:col>
      <xdr:colOff>323849</xdr:colOff>
      <xdr:row>17</xdr:row>
      <xdr:rowOff>104775</xdr:rowOff>
    </xdr:from>
    <xdr:to>
      <xdr:col>14</xdr:col>
      <xdr:colOff>552450</xdr:colOff>
      <xdr:row>35</xdr:row>
      <xdr:rowOff>209550</xdr:rowOff>
    </xdr:to>
    <xdr:graphicFrame macro="">
      <xdr:nvGraphicFramePr>
        <xdr:cNvPr id="2" name="3 Gráfico">
          <a:extLst>
            <a:ext uri="{FF2B5EF4-FFF2-40B4-BE49-F238E27FC236}">
              <a16:creationId xmlns:a16="http://schemas.microsoft.com/office/drawing/2014/main" id="{C51C6B0C-44CA-4328-8B8A-17D17074301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600075</xdr:colOff>
      <xdr:row>35</xdr:row>
      <xdr:rowOff>504825</xdr:rowOff>
    </xdr:from>
    <xdr:to>
      <xdr:col>15</xdr:col>
      <xdr:colOff>419100</xdr:colOff>
      <xdr:row>56</xdr:row>
      <xdr:rowOff>95249</xdr:rowOff>
    </xdr:to>
    <xdr:graphicFrame macro="">
      <xdr:nvGraphicFramePr>
        <xdr:cNvPr id="3" name="3 Gráfico">
          <a:extLst>
            <a:ext uri="{FF2B5EF4-FFF2-40B4-BE49-F238E27FC236}">
              <a16:creationId xmlns:a16="http://schemas.microsoft.com/office/drawing/2014/main" id="{9B2E54C4-8CDD-4340-90A9-7939AD30FE6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304800</xdr:colOff>
      <xdr:row>15</xdr:row>
      <xdr:rowOff>161925</xdr:rowOff>
    </xdr:from>
    <xdr:to>
      <xdr:col>7</xdr:col>
      <xdr:colOff>542925</xdr:colOff>
      <xdr:row>32</xdr:row>
      <xdr:rowOff>180975</xdr:rowOff>
    </xdr:to>
    <xdr:graphicFrame macro="">
      <xdr:nvGraphicFramePr>
        <xdr:cNvPr id="4" name="3 Gráfico">
          <a:extLst>
            <a:ext uri="{FF2B5EF4-FFF2-40B4-BE49-F238E27FC236}">
              <a16:creationId xmlns:a16="http://schemas.microsoft.com/office/drawing/2014/main" id="{71BE0A49-C2A5-4906-87B4-248FCC728E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Gloria Patricia Briceno Otalora" refreshedDate="46055.48191076389" createdVersion="8" refreshedVersion="8" minRefreshableVersion="3" recordCount="450" xr:uid="{D87635A2-1587-4C38-A431-7EEBE3D26949}">
  <cacheSource type="worksheet">
    <worksheetSource ref="A1:V1048576" sheet="Correspondencia"/>
  </cacheSource>
  <cacheFields count="22">
    <cacheField name="MES" numFmtId="0">
      <sharedItems containsBlank="1" count="13">
        <s v="Diciembre"/>
        <s v="Enero"/>
        <m/>
        <s v="Febrero" u="1"/>
        <s v="Marzo" u="1"/>
        <s v="Abril" u="1"/>
        <s v="Mayo" u="1"/>
        <s v="Junio" u="1"/>
        <s v="Julio" u="1"/>
        <s v="Agosto" u="1"/>
        <s v="Septiembre" u="1"/>
        <s v="Octubre" u="1"/>
        <s v="Noviembre" u="1"/>
      </sharedItems>
    </cacheField>
    <cacheField name="TIPO DE DOCUMENTO" numFmtId="0">
      <sharedItems containsBlank="1"/>
    </cacheField>
    <cacheField name="FECHA RADICADO AL MVCT" numFmtId="0">
      <sharedItems containsNonDate="0" containsDate="1" containsString="0" containsBlank="1" minDate="2024-08-16T00:00:00" maxDate="2026-01-31T00:00:00" count="304">
        <d v="2025-11-27T00:00:00"/>
        <d v="2025-12-11T00:00:00"/>
        <d v="2025-12-12T00:00:00"/>
        <d v="2025-12-06T00:00:00"/>
        <d v="2025-12-17T00:00:00"/>
        <d v="2025-12-22T00:00:00"/>
        <d v="2025-12-19T00:00:00"/>
        <d v="2025-12-23T00:00:00"/>
        <d v="2025-12-24T00:00:00"/>
        <d v="2025-12-26T00:00:00"/>
        <d v="2025-12-29T00:00:00"/>
        <d v="2025-12-30T00:00:00"/>
        <d v="2025-12-31T00:00:00"/>
        <d v="2026-01-08T00:00:00"/>
        <d v="2026-01-07T00:00:00"/>
        <d v="2026-01-06T00:00:00"/>
        <d v="2026-01-05T00:00:00"/>
        <d v="2026-01-02T00:00:00"/>
        <d v="2026-01-14T00:00:00"/>
        <d v="2026-01-13T00:00:00"/>
        <d v="2026-01-12T00:00:00"/>
        <d v="2026-01-09T00:00:00"/>
        <d v="2026-01-03T00:00:00"/>
        <d v="2026-01-19T00:00:00"/>
        <d v="2026-01-16T00:00:00"/>
        <d v="2026-01-15T00:00:00"/>
        <d v="2026-01-21T00:00:00"/>
        <d v="2026-01-20T00:00:00"/>
        <d v="2026-01-22T00:00:00"/>
        <d v="2026-01-11T00:00:00"/>
        <d v="2026-01-10T00:00:00"/>
        <d v="2026-01-27T00:00:00"/>
        <d v="2026-01-26T00:00:00"/>
        <d v="2026-01-23T00:00:00"/>
        <d v="2026-01-28T00:00:00"/>
        <d v="2026-01-17T00:00:00"/>
        <d v="2026-01-29T00:00:00"/>
        <d v="2026-01-30T00:00:00"/>
        <m/>
        <d v="2024-08-16T00:00:00" u="1"/>
        <d v="2025-01-02T00:00:00" u="1"/>
        <d v="2025-01-03T00:00:00" u="1"/>
        <d v="2025-01-07T00:00:00" u="1"/>
        <d v="2025-01-08T00:00:00" u="1"/>
        <d v="2025-01-09T00:00:00" u="1"/>
        <d v="2025-01-10T00:00:00" u="1"/>
        <d v="2025-01-13T00:00:00" u="1"/>
        <d v="2025-01-14T00:00:00" u="1"/>
        <d v="2025-01-16T00:00:00" u="1"/>
        <d v="2025-01-15T00:00:00" u="1"/>
        <d v="2025-01-17T00:00:00" u="1"/>
        <d v="2025-01-20T00:00:00" u="1"/>
        <d v="2025-01-21T00:00:00" u="1"/>
        <d v="2025-01-22T00:00:00" u="1"/>
        <d v="2025-01-23T00:00:00" u="1"/>
        <d v="2024-12-26T00:00:00" u="1"/>
        <d v="2025-01-24T00:00:00" u="1"/>
        <d v="2025-01-28T00:00:00" u="1"/>
        <d v="2025-01-27T00:00:00" u="1"/>
        <d v="2025-01-26T00:00:00" u="1"/>
        <d v="2025-01-29T00:00:00" u="1"/>
        <d v="2025-01-19T00:00:00" u="1"/>
        <d v="2025-01-18T00:00:00" u="1"/>
        <d v="2025-01-30T00:00:00" u="1"/>
        <d v="2025-01-31T00:00:00" u="1"/>
        <d v="2025-02-03T00:00:00" u="1"/>
        <d v="2025-02-01T00:00:00" u="1"/>
        <d v="2025-02-04T00:00:00" u="1"/>
        <d v="2025-02-05T00:00:00" u="1"/>
        <d v="2025-02-06T00:00:00" u="1"/>
        <d v="2025-02-07T00:00:00" u="1"/>
        <d v="2025-02-10T00:00:00" u="1"/>
        <d v="2025-02-11T00:00:00" u="1"/>
        <d v="2025-02-09T00:00:00" u="1"/>
        <d v="2025-02-12T00:00:00" u="1"/>
        <d v="2025-02-13T00:00:00" u="1"/>
        <d v="2025-01-01T00:00:00" u="1"/>
        <d v="2025-02-14T00:00:00" u="1"/>
        <d v="2025-02-17T00:00:00" u="1"/>
        <d v="2025-02-15T00:00:00" u="1"/>
        <d v="2025-02-18T00:00:00" u="1"/>
        <d v="2025-02-16T00:00:00" u="1"/>
        <d v="2025-02-19T00:00:00" u="1"/>
        <d v="2025-02-20T00:00:00" u="1"/>
        <d v="2025-02-21T00:00:00" u="1"/>
        <d v="2025-02-24T00:00:00" u="1"/>
        <d v="2025-02-25T00:00:00" u="1"/>
        <d v="2025-02-26T00:00:00" u="1"/>
        <d v="2025-02-28T00:00:00" u="1"/>
        <d v="2025-02-27T00:00:00" u="1"/>
        <d v="2025-06-28T00:00:00" u="1"/>
        <d v="2025-03-03T00:00:00" u="1"/>
        <d v="2025-03-04T00:00:00" u="1"/>
        <d v="2025-03-05T00:00:00" u="1"/>
        <d v="2025-03-06T00:00:00" u="1"/>
        <d v="2025-03-07T00:00:00" u="1"/>
        <d v="2025-03-10T00:00:00" u="1"/>
        <d v="2025-03-11T00:00:00" u="1"/>
        <d v="2025-03-12T00:00:00" u="1"/>
        <d v="2025-02-22T00:00:00" u="1"/>
        <d v="2025-03-13T00:00:00" u="1"/>
        <d v="2025-03-14T00:00:00" u="1"/>
        <d v="2025-03-17T00:00:00" u="1"/>
        <d v="2025-03-19T00:00:00" u="1"/>
        <d v="2025-03-18T00:00:00" u="1"/>
        <d v="2025-03-20T00:00:00" u="1"/>
        <d v="2025-03-21T00:00:00" u="1"/>
        <d v="2025-03-25T00:00:00" u="1"/>
        <d v="2025-03-27T00:00:00" u="1"/>
        <d v="2025-03-26T00:00:00" u="1"/>
        <d v="2025-03-28T00:00:00" u="1"/>
        <d v="2025-03-31T00:00:00" u="1"/>
        <d v="2025-03-30T00:00:00" u="1"/>
        <d v="2025-03-29T00:00:00" u="1"/>
        <d v="2025-04-01T00:00:00" u="1"/>
        <d v="2025-04-02T00:00:00" u="1"/>
        <d v="2025-04-03T00:00:00" u="1"/>
        <d v="2025-04-04T00:00:00" u="1"/>
        <d v="2025-04-07T00:00:00" u="1"/>
        <d v="2025-04-08T00:00:00" u="1"/>
        <d v="2025-04-09T00:00:00" u="1"/>
        <d v="2025-04-10T00:00:00" u="1"/>
        <d v="2025-04-11T00:00:00" u="1"/>
        <d v="2025-04-14T00:00:00" u="1"/>
        <d v="2025-04-15T00:00:00" u="1"/>
        <d v="2025-04-16T00:00:00" u="1"/>
        <d v="2025-04-21T00:00:00" u="1"/>
        <d v="2025-04-22T00:00:00" u="1"/>
        <d v="2025-04-23T00:00:00" u="1"/>
        <d v="2025-04-24T00:00:00" u="1"/>
        <d v="2025-04-25T00:00:00" u="1"/>
        <d v="2025-04-28T00:00:00" u="1"/>
        <d v="2025-04-27T00:00:00" u="1"/>
        <d v="2025-04-26T00:00:00" u="1"/>
        <d v="2025-04-29T00:00:00" u="1"/>
        <d v="2025-04-30T00:00:00" u="1"/>
        <d v="2025-05-02T00:00:00" u="1"/>
        <d v="2025-05-06T00:00:00" u="1"/>
        <d v="2025-05-07T00:00:00" u="1"/>
        <d v="2025-05-08T00:00:00" u="1"/>
        <d v="2025-05-09T00:00:00" u="1"/>
        <d v="2025-05-12T00:00:00" u="1"/>
        <d v="2025-05-13T00:00:00" u="1"/>
        <d v="2025-05-15T00:00:00" u="1"/>
        <d v="2025-05-14T00:00:00" u="1"/>
        <d v="2025-05-16T00:00:00" u="1"/>
        <d v="2025-05-19T00:00:00" u="1"/>
        <d v="2025-05-18T00:00:00" u="1"/>
        <d v="2025-05-20T00:00:00" u="1"/>
        <d v="2025-05-21T00:00:00" u="1"/>
        <d v="2025-05-22T00:00:00" u="1"/>
        <d v="2025-05-23T00:00:00" u="1"/>
        <d v="2025-05-26T00:00:00" u="1"/>
        <d v="2025-05-27T00:00:00" u="1"/>
        <d v="2025-05-28T00:00:00" u="1"/>
        <d v="2025-05-29T00:00:00" u="1"/>
        <d v="2025-05-30T00:00:00" u="1"/>
        <d v="2025-06-03T00:00:00" u="1"/>
        <d v="2025-06-04T00:00:00" u="1"/>
        <d v="2025-06-05T00:00:00" u="1"/>
        <d v="2025-06-06T00:00:00" u="1"/>
        <d v="2025-06-09T00:00:00" u="1"/>
        <d v="2025-06-10T00:00:00" u="1"/>
        <d v="2025-06-11T00:00:00" u="1"/>
        <d v="2025-06-12T00:00:00" u="1"/>
        <d v="2025-06-13T00:00:00" u="1"/>
        <d v="2025-06-16T00:00:00" u="1"/>
        <d v="2025-06-17T00:00:00" u="1"/>
        <d v="2025-06-18T00:00:00" u="1"/>
        <d v="2025-06-19T00:00:00" u="1"/>
        <d v="2025-06-20T00:00:00" u="1"/>
        <d v="2025-06-24T00:00:00" u="1"/>
        <d v="2025-06-25T00:00:00" u="1"/>
        <d v="2025-06-26T00:00:00" u="1"/>
        <d v="2025-06-22T00:00:00" u="1"/>
        <d v="2025-06-27T00:00:00" u="1"/>
        <d v="2025-07-01T00:00:00" u="1"/>
        <d v="2025-07-02T00:00:00" u="1"/>
        <d v="2025-07-03T00:00:00" u="1"/>
        <d v="2025-07-04T00:00:00" u="1"/>
        <d v="2025-07-07T00:00:00" u="1"/>
        <d v="2025-07-06T00:00:00" u="1"/>
        <d v="2025-07-08T00:00:00" u="1"/>
        <d v="2025-07-09T00:00:00" u="1"/>
        <d v="2025-07-10T00:00:00" u="1"/>
        <d v="2025-07-11T00:00:00" u="1"/>
        <d v="2025-07-14T00:00:00" u="1"/>
        <d v="2025-07-15T00:00:00" u="1"/>
        <d v="2025-07-12T00:00:00" u="1"/>
        <d v="2025-07-16T00:00:00" u="1"/>
        <d v="2025-07-17T00:00:00" u="1"/>
        <d v="2025-07-18T00:00:00" u="1"/>
        <d v="2025-07-21T00:00:00" u="1"/>
        <d v="2025-07-22T00:00:00" u="1"/>
        <d v="2025-07-23T00:00:00" u="1"/>
        <d v="2025-07-24T00:00:00" u="1"/>
        <d v="2025-07-25T00:00:00" u="1"/>
        <d v="2025-07-28T00:00:00" u="1"/>
        <d v="2025-07-29T00:00:00" u="1"/>
        <d v="2025-07-20T00:00:00" u="1"/>
        <d v="2025-07-30T00:00:00" u="1"/>
        <d v="2025-07-31T00:00:00" u="1"/>
        <d v="2025-08-01T00:00:00" u="1"/>
        <d v="2025-08-04T00:00:00" u="1"/>
        <d v="2025-08-05T00:00:00" u="1"/>
        <d v="2025-08-02T00:00:00" u="1"/>
        <d v="2025-08-06T00:00:00" u="1"/>
        <d v="2025-08-08T00:00:00" u="1"/>
        <d v="2025-08-11T00:00:00" u="1"/>
        <d v="2025-08-12T00:00:00" u="1"/>
        <d v="2025-08-13T00:00:00" u="1"/>
        <d v="2025-07-26T00:00:00" u="1"/>
        <d v="2025-08-14T00:00:00" u="1"/>
        <d v="2025-08-15T00:00:00" u="1"/>
        <d v="2025-08-19T00:00:00" u="1"/>
        <d v="2025-08-20T00:00:00" u="1"/>
        <d v="2025-08-21T00:00:00" u="1"/>
        <d v="2025-08-22T00:00:00" u="1"/>
        <d v="2025-08-25T00:00:00" u="1"/>
        <d v="2025-08-26T00:00:00" u="1"/>
        <d v="2025-08-23T00:00:00" u="1"/>
        <d v="2025-08-27T00:00:00" u="1"/>
        <d v="2025-08-28T00:00:00" u="1"/>
        <d v="2025-08-29T00:00:00" u="1"/>
        <d v="2025-09-01T00:00:00" u="1"/>
        <d v="2025-09-02T00:00:00" u="1"/>
        <d v="2025-09-03T00:00:00" u="1"/>
        <d v="2025-09-04T00:00:00" u="1"/>
        <d v="2025-09-05T00:00:00" u="1"/>
        <d v="2025-09-08T00:00:00" u="1"/>
        <d v="2025-09-09T00:00:00" u="1"/>
        <d v="2025-07-27T00:00:00" u="1"/>
        <d v="2025-09-10T00:00:00" u="1"/>
        <d v="2025-09-11T00:00:00" u="1"/>
        <d v="2025-09-12T00:00:00" u="1"/>
        <d v="2025-09-15T00:00:00" u="1"/>
        <d v="2025-09-16T00:00:00" u="1"/>
        <d v="2025-09-17T00:00:00" u="1"/>
        <d v="2025-09-18T00:00:00" u="1"/>
        <d v="2025-09-19T00:00:00" u="1"/>
        <d v="2025-09-22T00:00:00" u="1"/>
        <d v="2025-09-23T00:00:00" u="1"/>
        <d v="2025-09-24T00:00:00" u="1"/>
        <d v="2025-09-25T00:00:00" u="1"/>
        <d v="2025-09-26T00:00:00" u="1"/>
        <d v="2025-09-29T00:00:00" u="1"/>
        <d v="2025-09-30T00:00:00" u="1"/>
        <d v="2025-10-01T00:00:00" u="1"/>
        <d v="2025-10-02T00:00:00" u="1"/>
        <d v="2025-10-03T00:00:00" u="1"/>
        <d v="2025-10-06T00:00:00" u="1"/>
        <d v="2025-10-07T00:00:00" u="1"/>
        <d v="2025-10-08T00:00:00" u="1"/>
        <d v="2025-10-09T00:00:00" u="1"/>
        <d v="2025-10-14T00:00:00" u="1"/>
        <d v="2025-10-10T00:00:00" u="1"/>
        <d v="2025-10-15T00:00:00" u="1"/>
        <d v="2025-10-13T00:00:00" u="1"/>
        <d v="2025-10-12T00:00:00" u="1"/>
        <d v="2025-10-11T00:00:00" u="1"/>
        <d v="2025-10-16T00:00:00" u="1"/>
        <d v="2025-10-17T00:00:00" u="1"/>
        <d v="2025-10-20T00:00:00" u="1"/>
        <d v="2025-10-19T00:00:00" u="1"/>
        <d v="2025-10-18T00:00:00" u="1"/>
        <d v="2025-10-21T00:00:00" u="1"/>
        <d v="2025-10-22T00:00:00" u="1"/>
        <d v="2025-10-23T00:00:00" u="1"/>
        <d v="2025-10-24T00:00:00" u="1"/>
        <d v="2025-10-27T00:00:00" u="1"/>
        <d v="2025-10-29T00:00:00" u="1"/>
        <d v="2025-10-28T00:00:00" u="1"/>
        <d v="2025-10-30T00:00:00" u="1"/>
        <d v="2025-10-31T00:00:00" u="1"/>
        <d v="2025-11-04T00:00:00" u="1"/>
        <d v="2025-11-05T00:00:00" u="1"/>
        <d v="2025-11-01T00:00:00" u="1"/>
        <d v="2025-11-06T00:00:00" u="1"/>
        <d v="2025-11-07T00:00:00" u="1"/>
        <d v="2025-11-10T00:00:00" u="1"/>
        <d v="2025-11-11T00:00:00" u="1"/>
        <d v="2025-11-12T00:00:00" u="1"/>
        <d v="2025-11-13T00:00:00" u="1"/>
        <d v="2025-11-14T00:00:00" u="1"/>
        <d v="2025-11-18T00:00:00" u="1"/>
        <d v="2025-11-19T00:00:00" u="1"/>
        <d v="2025-11-20T00:00:00" u="1"/>
        <d v="2025-11-21T00:00:00" u="1"/>
        <d v="2025-11-24T00:00:00" u="1"/>
        <d v="2025-11-25T00:00:00" u="1"/>
        <d v="2025-11-26T00:00:00" u="1"/>
        <d v="2025-11-28T00:00:00" u="1"/>
        <d v="2025-12-01T00:00:00" u="1"/>
        <d v="2025-11-29T00:00:00" u="1"/>
        <d v="2025-12-02T00:00:00" u="1"/>
        <d v="2025-12-03T00:00:00" u="1"/>
        <d v="2025-12-04T00:00:00" u="1"/>
        <d v="2025-12-05T00:00:00" u="1"/>
        <d v="2025-12-09T00:00:00" u="1"/>
        <d v="2025-12-10T00:00:00" u="1"/>
        <d v="2025-12-08T00:00:00" u="1"/>
        <d v="2025-12-15T00:00:00" u="1"/>
        <d v="2025-12-16T00:00:00" u="1"/>
        <d v="2025-12-18T00:00:00" u="1"/>
      </sharedItems>
    </cacheField>
    <cacheField name="FECHA RECIBIDO AL GTSP" numFmtId="0">
      <sharedItems containsNonDate="0" containsDate="1" containsString="0" containsBlank="1" minDate="2025-01-14T00:00:00" maxDate="2026-01-31T00:00:00" count="246">
        <d v="2025-12-01T00:00:00"/>
        <d v="2025-12-11T00:00:00"/>
        <d v="2025-12-12T00:00:00"/>
        <d v="2025-12-16T00:00:00"/>
        <d v="2025-12-18T00:00:00"/>
        <d v="2025-12-22T00:00:00"/>
        <d v="2025-12-23T00:00:00"/>
        <d v="2025-12-24T00:00:00"/>
        <d v="2025-12-26T00:00:00"/>
        <d v="2025-12-29T00:00:00"/>
        <d v="2025-12-30T00:00:00"/>
        <d v="2025-12-31T00:00:00"/>
        <d v="2026-01-09T00:00:00"/>
        <d v="2026-01-15T00:00:00"/>
        <d v="2026-01-20T00:00:00"/>
        <d v="2026-01-19T00:00:00"/>
        <d v="2026-01-21T00:00:00"/>
        <d v="2026-01-22T00:00:00"/>
        <d v="2026-01-23T00:00:00"/>
        <d v="2026-01-26T00:00:00"/>
        <d v="2026-01-27T00:00:00"/>
        <d v="2026-01-28T00:00:00"/>
        <d v="2026-01-29T00:00:00"/>
        <d v="2026-01-30T00:00:00"/>
        <m/>
        <d v="2025-01-27T00:00:00" u="1"/>
        <d v="2025-01-14T00:00:00" u="1"/>
        <d v="2025-01-16T00:00:00" u="1"/>
        <d v="2025-01-15T00:00:00" u="1"/>
        <d v="2025-01-17T00:00:00" u="1"/>
        <d v="2025-01-20T00:00:00" u="1"/>
        <d v="2025-01-21T00:00:00" u="1"/>
        <d v="2025-01-22T00:00:00" u="1"/>
        <d v="2025-01-23T00:00:00" u="1"/>
        <d v="2025-01-24T00:00:00" u="1"/>
        <d v="2025-01-28T00:00:00" u="1"/>
        <d v="2025-01-29T00:00:00" u="1"/>
        <d v="2025-01-30T00:00:00" u="1"/>
        <d v="2025-01-31T00:00:00" u="1"/>
        <d v="2025-02-03T00:00:00" u="1"/>
        <d v="2025-02-04T00:00:00" u="1"/>
        <d v="2025-02-05T00:00:00" u="1"/>
        <d v="2025-02-06T00:00:00" u="1"/>
        <d v="2025-02-07T00:00:00" u="1"/>
        <d v="2025-02-10T00:00:00" u="1"/>
        <d v="2025-02-11T00:00:00" u="1"/>
        <d v="2025-02-12T00:00:00" u="1"/>
        <d v="2025-02-13T00:00:00" u="1"/>
        <d v="2025-02-14T00:00:00" u="1"/>
        <d v="2025-02-17T00:00:00" u="1"/>
        <d v="2025-02-18T00:00:00" u="1"/>
        <d v="2025-02-19T00:00:00" u="1"/>
        <d v="2025-02-20T00:00:00" u="1"/>
        <d v="2025-02-21T00:00:00" u="1"/>
        <d v="2025-02-24T00:00:00" u="1"/>
        <d v="2025-02-25T00:00:00" u="1"/>
        <d v="2025-02-26T00:00:00" u="1"/>
        <d v="2025-02-28T00:00:00" u="1"/>
        <d v="2025-03-03T00:00:00" u="1"/>
        <d v="2025-03-04T00:00:00" u="1"/>
        <d v="2025-03-05T00:00:00" u="1"/>
        <d v="2025-03-06T00:00:00" u="1"/>
        <d v="2025-03-14T00:00:00" u="1"/>
        <d v="2025-03-07T00:00:00" u="1"/>
        <d v="2025-03-10T00:00:00" u="1"/>
        <d v="2025-03-11T00:00:00" u="1"/>
        <d v="2025-03-12T00:00:00" u="1"/>
        <d v="2025-03-13T00:00:00" u="1"/>
        <d v="2025-03-17T00:00:00" u="1"/>
        <d v="2025-03-19T00:00:00" u="1"/>
        <d v="2025-03-20T00:00:00" u="1"/>
        <d v="2025-03-21T00:00:00" u="1"/>
        <d v="2025-03-25T00:00:00" u="1"/>
        <d v="2025-03-26T00:00:00" u="1"/>
        <d v="2025-03-27T00:00:00" u="1"/>
        <d v="2025-03-28T00:00:00" u="1"/>
        <d v="2025-03-31T00:00:00" u="1"/>
        <d v="2025-04-01T00:00:00" u="1"/>
        <d v="2025-04-02T00:00:00" u="1"/>
        <d v="2025-04-03T00:00:00" u="1"/>
        <d v="2025-04-07T00:00:00" u="1"/>
        <d v="2025-04-08T00:00:00" u="1"/>
        <d v="2025-04-09T00:00:00" u="1"/>
        <d v="2025-04-10T00:00:00" u="1"/>
        <d v="2025-04-11T00:00:00" u="1"/>
        <d v="2025-04-14T00:00:00" u="1"/>
        <d v="2025-04-15T00:00:00" u="1"/>
        <d v="2025-04-21T00:00:00" u="1"/>
        <d v="2025-04-16T00:00:00" u="1"/>
        <d v="2025-04-22T00:00:00" u="1"/>
        <d v="2025-04-23T00:00:00" u="1"/>
        <d v="2025-04-24T00:00:00" u="1"/>
        <d v="2025-04-25T00:00:00" u="1"/>
        <d v="2025-04-28T00:00:00" u="1"/>
        <d v="2025-04-29T00:00:00" u="1"/>
        <d v="2025-04-30T00:00:00" u="1"/>
        <d v="2025-05-02T00:00:00" u="1"/>
        <d v="2025-05-06T00:00:00" u="1"/>
        <d v="2025-05-07T00:00:00" u="1"/>
        <d v="2025-05-08T00:00:00" u="1"/>
        <d v="2025-05-09T00:00:00" u="1"/>
        <d v="2025-05-12T00:00:00" u="1"/>
        <d v="2025-05-13T00:00:00" u="1"/>
        <d v="2025-05-15T00:00:00" u="1"/>
        <d v="2025-05-14T00:00:00" u="1"/>
        <d v="2025-05-16T00:00:00" u="1"/>
        <d v="2025-05-19T00:00:00" u="1"/>
        <d v="2025-05-20T00:00:00" u="1"/>
        <d v="2025-05-21T00:00:00" u="1"/>
        <d v="2025-05-22T00:00:00" u="1"/>
        <d v="2025-05-23T00:00:00" u="1"/>
        <d v="2025-05-26T00:00:00" u="1"/>
        <d v="2025-05-27T00:00:00" u="1"/>
        <d v="2025-05-28T00:00:00" u="1"/>
        <d v="2025-05-29T00:00:00" u="1"/>
        <d v="2025-05-30T00:00:00" u="1"/>
        <d v="2025-06-03T00:00:00" u="1"/>
        <d v="2025-06-04T00:00:00" u="1"/>
        <d v="2025-06-05T00:00:00" u="1"/>
        <d v="2025-06-06T00:00:00" u="1"/>
        <d v="2025-06-09T00:00:00" u="1"/>
        <d v="2025-06-10T00:00:00" u="1"/>
        <d v="2025-06-11T00:00:00" u="1"/>
        <d v="2025-06-12T00:00:00" u="1"/>
        <d v="2025-06-13T00:00:00" u="1"/>
        <d v="2025-06-16T00:00:00" u="1"/>
        <d v="2025-06-17T00:00:00" u="1"/>
        <d v="2025-06-18T00:00:00" u="1"/>
        <d v="2025-06-19T00:00:00" u="1"/>
        <d v="2025-06-20T00:00:00" u="1"/>
        <d v="2025-07-01T00:00:00" u="1"/>
        <d v="2025-06-24T00:00:00" u="1"/>
        <d v="2025-06-25T00:00:00" u="1"/>
        <d v="2025-06-26T00:00:00" u="1"/>
        <d v="2025-06-27T00:00:00" u="1"/>
        <d v="2025-07-02T00:00:00" u="1"/>
        <d v="2025-07-03T00:00:00" u="1"/>
        <d v="2025-07-04T00:00:00" u="1"/>
        <d v="2025-07-07T00:00:00" u="1"/>
        <d v="2025-07-08T00:00:00" u="1"/>
        <d v="2025-07-09T00:00:00" u="1"/>
        <d v="2025-07-10T00:00:00" u="1"/>
        <d v="2025-07-11T00:00:00" u="1"/>
        <d v="2025-07-14T00:00:00" u="1"/>
        <d v="2025-07-15T00:00:00" u="1"/>
        <d v="2025-07-16T00:00:00" u="1"/>
        <d v="2025-07-17T00:00:00" u="1"/>
        <d v="2025-07-18T00:00:00" u="1"/>
        <d v="2025-07-21T00:00:00" u="1"/>
        <d v="2025-07-22T00:00:00" u="1"/>
        <d v="2025-07-23T00:00:00" u="1"/>
        <d v="2025-07-24T00:00:00" u="1"/>
        <d v="2025-07-25T00:00:00" u="1"/>
        <d v="2025-07-28T00:00:00" u="1"/>
        <d v="2025-07-29T00:00:00" u="1"/>
        <d v="2025-07-30T00:00:00" u="1"/>
        <d v="2025-07-31T00:00:00" u="1"/>
        <d v="2025-08-01T00:00:00" u="1"/>
        <d v="2025-08-04T00:00:00" u="1"/>
        <d v="2025-08-05T00:00:00" u="1"/>
        <d v="2025-08-06T00:00:00" u="1"/>
        <d v="2025-08-08T00:00:00" u="1"/>
        <d v="2025-08-11T00:00:00" u="1"/>
        <d v="2025-08-12T00:00:00" u="1"/>
        <d v="2025-08-13T00:00:00" u="1"/>
        <d v="2025-08-14T00:00:00" u="1"/>
        <d v="2025-08-15T00:00:00" u="1"/>
        <d v="2025-08-19T00:00:00" u="1"/>
        <d v="2025-08-20T00:00:00" u="1"/>
        <d v="2025-08-21T00:00:00" u="1"/>
        <d v="2025-08-22T00:00:00" u="1"/>
        <d v="2025-08-25T00:00:00" u="1"/>
        <d v="2025-08-26T00:00:00" u="1"/>
        <d v="2025-08-27T00:00:00" u="1"/>
        <d v="2025-08-28T00:00:00" u="1"/>
        <d v="2025-08-29T00:00:00" u="1"/>
        <d v="2025-09-01T00:00:00" u="1"/>
        <d v="2025-09-02T00:00:00" u="1"/>
        <d v="2025-09-03T00:00:00" u="1"/>
        <d v="2025-09-04T00:00:00" u="1"/>
        <d v="2025-09-05T00:00:00" u="1"/>
        <d v="2025-09-08T00:00:00" u="1"/>
        <d v="2025-09-09T00:00:00" u="1"/>
        <d v="2025-09-10T00:00:00" u="1"/>
        <d v="2025-09-11T00:00:00" u="1"/>
        <d v="2025-09-12T00:00:00" u="1"/>
        <d v="2025-09-15T00:00:00" u="1"/>
        <d v="2025-09-16T00:00:00" u="1"/>
        <d v="2025-09-17T00:00:00" u="1"/>
        <d v="2025-09-18T00:00:00" u="1"/>
        <d v="2025-09-19T00:00:00" u="1"/>
        <d v="2025-09-22T00:00:00" u="1"/>
        <d v="2025-09-23T00:00:00" u="1"/>
        <d v="2025-09-24T00:00:00" u="1"/>
        <d v="2025-09-25T00:00:00" u="1"/>
        <d v="2025-09-26T00:00:00" u="1"/>
        <d v="2025-09-29T00:00:00" u="1"/>
        <d v="2025-09-30T00:00:00" u="1"/>
        <d v="2025-10-01T00:00:00" u="1"/>
        <d v="2025-10-02T00:00:00" u="1"/>
        <d v="2025-10-03T00:00:00" u="1"/>
        <d v="2025-10-06T00:00:00" u="1"/>
        <d v="2025-10-07T00:00:00" u="1"/>
        <d v="2025-10-08T00:00:00" u="1"/>
        <d v="2025-10-09T00:00:00" u="1"/>
        <d v="2025-10-14T00:00:00" u="1"/>
        <d v="2025-10-15T00:00:00" u="1"/>
        <d v="2025-10-16T00:00:00" u="1"/>
        <d v="2025-10-17T00:00:00" u="1"/>
        <d v="2025-10-20T00:00:00" u="1"/>
        <d v="2025-10-21T00:00:00" u="1"/>
        <d v="2025-10-22T00:00:00" u="1"/>
        <d v="2025-10-23T00:00:00" u="1"/>
        <d v="2025-10-24T00:00:00" u="1"/>
        <d v="2025-10-27T00:00:00" u="1"/>
        <d v="2025-10-28T00:00:00" u="1"/>
        <d v="2025-10-29T00:00:00" u="1"/>
        <d v="2025-10-30T00:00:00" u="1"/>
        <d v="2025-10-31T00:00:00" u="1"/>
        <d v="2025-11-04T00:00:00" u="1"/>
        <d v="2025-11-05T00:00:00" u="1"/>
        <d v="2025-11-06T00:00:00" u="1"/>
        <d v="2025-11-07T00:00:00" u="1"/>
        <d v="2025-11-10T00:00:00" u="1"/>
        <d v="2025-11-11T00:00:00" u="1"/>
        <d v="2025-11-12T00:00:00" u="1"/>
        <d v="2025-11-13T00:00:00" u="1"/>
        <d v="2025-11-14T00:00:00" u="1"/>
        <d v="2025-11-18T00:00:00" u="1"/>
        <d v="2025-11-19T00:00:00" u="1"/>
        <d v="2025-11-20T00:00:00" u="1"/>
        <d v="2025-11-21T00:00:00" u="1"/>
        <d v="2025-11-24T00:00:00" u="1"/>
        <d v="2025-11-25T00:00:00" u="1"/>
        <d v="2025-11-26T00:00:00" u="1"/>
        <d v="2025-11-27T00:00:00" u="1"/>
        <d v="2025-11-28T00:00:00" u="1"/>
        <d v="2025-12-02T00:00:00" u="1"/>
        <d v="2025-12-03T00:00:00" u="1"/>
        <d v="2025-12-04T00:00:00" u="1"/>
        <d v="2025-12-05T00:00:00" u="1"/>
        <d v="2025-12-09T00:00:00" u="1"/>
        <d v="2025-12-10T00:00:00" u="1"/>
        <d v="2025-12-15T00:00:00" u="1"/>
        <d v="2025-12-17T00:00:00" u="1"/>
        <d v="2025-12-19T00:00:00" u="1"/>
      </sharedItems>
    </cacheField>
    <cacheField name="NO RADICADO" numFmtId="0">
      <sharedItems containsBlank="1"/>
    </cacheField>
    <cacheField name="AS+H:HUNTO+F:N" numFmtId="0">
      <sharedItems containsBlank="1"/>
    </cacheField>
    <cacheField name="TERMINO DE RESPUESTA" numFmtId="0">
      <sharedItems containsString="0" containsBlank="1" containsNumber="1" containsInteger="1" minValue="5" maxValue="30"/>
    </cacheField>
    <cacheField name="FECHA DE VENCIMIENTO" numFmtId="0">
      <sharedItems containsNonDate="0" containsDate="1" containsString="0" containsBlank="1" minDate="2025-12-18T00:00:00" maxDate="2026-02-21T00:00:00"/>
    </cacheField>
    <cacheField name="FECHA FIRMA COORDINADOR GTSP" numFmtId="0">
      <sharedItems containsDate="1" containsBlank="1" containsMixedTypes="1" minDate="2026-01-05T00:00:00" maxDate="2026-01-31T00:00:00"/>
    </cacheField>
    <cacheField name="ESTADO DEL RADICADO" numFmtId="0">
      <sharedItems containsBlank="1"/>
    </cacheField>
    <cacheField name="Fecha radicado " numFmtId="0">
      <sharedItems containsDate="1" containsBlank="1" containsMixedTypes="1" minDate="2026-01-02T00:00:00" maxDate="2026-01-31T00:00:00"/>
    </cacheField>
    <cacheField name="MES SALIDA" numFmtId="0">
      <sharedItems containsBlank="1" count="13">
        <s v="ENERO"/>
        <s v="FEBRERO"/>
        <m/>
        <s v="DICIEMBRE" u="1"/>
        <s v="MARZO" u="1"/>
        <s v="ABRIL" u="1"/>
        <s v="MAYO" u="1"/>
        <s v="JUNIO" u="1"/>
        <s v="JULIO" u="1"/>
        <s v="AGOSTO" u="1"/>
        <s v="SEPTIEMBRE" u="1"/>
        <s v="OCTUBRE" u="1"/>
        <s v="NOVIEMBRE" u="1"/>
      </sharedItems>
    </cacheField>
    <cacheField name="PETICIONARIO" numFmtId="0">
      <sharedItems containsBlank="1"/>
    </cacheField>
    <cacheField name="RESPONSABLE" numFmtId="0">
      <sharedItems containsBlank="1" count="60">
        <s v="Jose de Jesus Espinosa Santos"/>
        <s v="Maria Fernanda Torres Arevalo"/>
        <s v="German Ernesto Pilonieta Camargo"/>
        <s v="Monica Viviana Merchan Jimenez"/>
        <s v="SUBDIRECCIÓN DE SUBSIDIO FAMILIAR DE VIVIENDA"/>
        <s v="Luisa Fernanda Nieto Monroy"/>
        <s v="Diego Fernando Hernandez Sanchez"/>
        <s v="Agustin Lobaton Cortes"/>
        <s v="Alejandra Pilar Puerto Balaguera"/>
        <s v="Jennifer Andrea Ochoa Castaneda"/>
        <s v="Juan Carlos Cortes Cadena"/>
        <s v="FONVIVIENDA"/>
        <s v="OFICINA ASESORA JURÍDICA"/>
        <s v="SUBDIRECCIÓN DE SERVICIOS ADMINISTRATIVOS"/>
        <s v="DIRECCIÓN DE ESPACIO URBANO Y TERRITORIAL"/>
        <s v="GRUPO DE ATENCIÓN AL USUARIO Y ARCHIVO"/>
        <s v="Jenifer Paola Espindola Romero"/>
        <s v="SUBDIRECCIÓN DE FINANZAS Y PRESUPUESTO"/>
        <s v="Cesar Alberto Cardenas Ceron"/>
        <m/>
        <s v="CARMEN" u="1"/>
        <s v="Luisa Fernanda Bermudez Pava" u="1"/>
        <s v="Cesar Augusto Rodriguez Castro" u="1"/>
        <s v="Luz Ayda Vargas Calderon" u="1"/>
        <s v="Sonia Garcia Porras" u="1"/>
        <s v="Jenniffer Tatiana Cortes Niño" u="1"/>
        <s v="Rafael Augusto Hernandez Urueña" u="1"/>
        <s v="Ivan Francisco Cabrales Rojas" u="1"/>
        <s v="Layo Gomez Gil" u="1"/>
        <s v="Alfonso Rodriguez Cutiva" u="1"/>
        <s v="Juan Carlos Fajardo Leon" u="1"/>
        <s v="Nestor Roberto Cuervo Garcia" u="1"/>
        <s v="GRUPO DE PROCESOS JUDICIALES" u="1"/>
        <s v="SUBDIRECCIÓN DE SUBSIDIO Y EJECUCIÓN DE VIVIENDA RURAL" u="1"/>
        <s v="Carmen Yolanda Ruiz Garzon" u="1"/>
        <s v="VICEMINISTERIO DE AGUAS" u="1"/>
        <s v="SUBDIRECCIÓN DE SUBSIDIO DE VIVIENDA FAMILIAR" u="1"/>
        <s v="DIRECCION DE INVERSIONES EN VIVIENDA DE INTERES SOCIAL" u="1"/>
        <s v="SUBDIRECCIÓN DE ASISTENCIA TÉCNICA Y OPERACIONES URBANAS INTEGRALES" u="1"/>
        <s v="OFICINA ASESORA JURIDICA" u="1"/>
        <s v="DIRECCIÓN DE INVERSIONES EN VIVIENDA DE INTERÉS SOCIAL" u="1"/>
        <s v="Gloria Patricia Briceño Otalora" u="1"/>
        <s v="Magda Giselle Cifuentes Penaloza" u="1"/>
        <s v="Lina Constanza Vargas Bravo" u="1"/>
        <s v="SUBDIRECCIÓN DE SUBSIDIOS FAMILIAR DE VIVIENDA" u="1"/>
        <s v="Camilo Andres Rodriguez Diaz" u="1"/>
        <s v="CONTROL INTERNO DISCIPLINARIO" u="1"/>
        <s v="GRUPO DE TALENTO HUMANO" u="1"/>
        <s v="SUBDITRECCIÓN DE SERVICIOS ADMINISTRATIVOS" u="1"/>
        <s v="GRUPO DE MONITOREO DEL SISTEMA GENERAL DE PARTICIPACIONES DE AGUA POTABLE Y SANEAMIENTO BÁSICO" u="1"/>
        <s v="VICEMINISTRO DE AGUA Y SANEAMIENTO BÁSICO" u="1"/>
        <s v="SUBDIRECCIÓN DE PROMOCIÓN Y APOYO TÉCNICO" u="1"/>
        <s v="GRUPO DE CONTRATOS" u="1"/>
        <s v="SUBDIRECCIÓN DE PROMOCIÓN Y APOYO TECNICO" u="1"/>
        <s v="Patricia Briceño Otálora" u="1"/>
        <s v="Jenniffer Tatiana Cortes Nino" u="1"/>
        <s v="SUBDIERCCIÓN DE SUBSIDIO FAMILIAR DE VIVIENDA" u="1"/>
        <s v="DIRECCIÓN DEL SISTEMA HABITACIONAL" u="1"/>
        <s v="VICEMINISTERIO DE AGUA Y SANEAMIENTO BÁSICO" u="1"/>
        <s v="DIRECCIÓN DE VIVIENDA RURAL" u="1"/>
      </sharedItems>
    </cacheField>
    <cacheField name="ASIGNADO A" numFmtId="0">
      <sharedItems containsBlank="1"/>
    </cacheField>
    <cacheField name="REVISA" numFmtId="0">
      <sharedItems containsBlank="1"/>
    </cacheField>
    <cacheField name="expediente" numFmtId="0">
      <sharedItems containsBlank="1" containsMixedTypes="1" containsNumber="1" containsInteger="1" minValue="149" maxValue="1009256"/>
    </cacheField>
    <cacheField name="DEPARTAMENTO" numFmtId="0">
      <sharedItems containsBlank="1"/>
    </cacheField>
    <cacheField name="MUNICIPIO" numFmtId="0">
      <sharedItems containsBlank="1"/>
    </cacheField>
    <cacheField name="ESTADO PARA REPORTE" numFmtId="0">
      <sharedItems containsBlank="1" containsMixedTypes="1" containsNumber="1" containsInteger="1" minValue="0" maxValue="0" count="6">
        <s v="NO REQUIERE RESPUESTA"/>
        <s v="ATENDIDO"/>
        <s v="PENDIENTE EMITIR RESPUESTA"/>
        <s v="TRASLADO"/>
        <m/>
        <n v="0" u="1"/>
      </sharedItems>
    </cacheField>
    <cacheField name="Observación " numFmtId="0">
      <sharedItems containsBlank="1" longText="1"/>
    </cacheField>
    <cacheField name="ARTÍCULO" numFmtId="0">
      <sharedItems containsBlank="1" count="11">
        <s v="TRANSVERSAL"/>
        <s v="ART. 277"/>
        <s v="ART. 10"/>
        <s v="ART. 6"/>
        <s v="ATJ"/>
        <s v="ART. 7"/>
        <s v="OTRA DEPENDENCIA"/>
        <s v="PVG"/>
        <s v="ART. 276"/>
        <m/>
        <s v="ART. 276 y 277" u="1"/>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450">
  <r>
    <x v="0"/>
    <s v="Físico"/>
    <x v="0"/>
    <x v="0"/>
    <s v="2025ER0169432"/>
    <s v="DERECHO DE PETICION"/>
    <n v="15"/>
    <d v="2025-12-18T00:00:00"/>
    <s v="No requiere respuesta"/>
    <s v="NO REQUIERE RESPUESTA"/>
    <d v="2026-01-02T00:00:00"/>
    <x v="0"/>
    <s v="ALCALDÍA MUNICIPAL DE VALLEDUPAR"/>
    <x v="0"/>
    <s v="Jose de Jesus Espinosa Santos"/>
    <m/>
    <m/>
    <s v="CESAR"/>
    <s v="VALLEDUPAR"/>
    <x v="0"/>
    <m/>
    <x v="0"/>
  </r>
  <r>
    <x v="0"/>
    <s v="Físico"/>
    <x v="0"/>
    <x v="0"/>
    <s v="2025ER0169457"/>
    <s v="DERECHO DE PETICION"/>
    <n v="15"/>
    <d v="2025-12-18T00:00:00"/>
    <s v="No requiere respuesta"/>
    <s v="NO REQUIERE RESPUESTA"/>
    <d v="2026-01-02T00:00:00"/>
    <x v="0"/>
    <s v="ALCALDÍA MUNICIPAL DE VALLEDUPAR"/>
    <x v="0"/>
    <s v="Jose de Jesus Espinosa Santos"/>
    <m/>
    <m/>
    <s v="CESAR"/>
    <s v="VALLEDUPAR"/>
    <x v="0"/>
    <m/>
    <x v="0"/>
  </r>
  <r>
    <x v="0"/>
    <s v="email"/>
    <x v="1"/>
    <x v="1"/>
    <s v="2025ER0175363"/>
    <s v="DERECHO DE PETICION"/>
    <n v="30"/>
    <d v="2026-01-22T00:00:00"/>
    <s v="No requiere respuesta"/>
    <s v="NO REQUIERE RESPUESTA"/>
    <d v="2026-01-22T00:00:00"/>
    <x v="0"/>
    <s v="DEPARTAMENTO ADMINISTRATIVO DE HACIENDA PÚBLICA ALCALDÍA MAYOR DE TUNJA"/>
    <x v="0"/>
    <s v="Jose de Jesus Espinosa Santos"/>
    <s v="Maria Fernanda Torres Arevalo"/>
    <n v="10748"/>
    <s v="BOYACÁ"/>
    <s v="TUNJA"/>
    <x v="0"/>
    <m/>
    <x v="0"/>
  </r>
  <r>
    <x v="0"/>
    <s v="email"/>
    <x v="1"/>
    <x v="1"/>
    <s v="2025ER0175358"/>
    <s v="DERECHO DE PETICION"/>
    <n v="30"/>
    <d v="2026-01-22T00:00:00"/>
    <s v="No requiere respuesta"/>
    <s v="NO REQUIERE RESPUESTA"/>
    <d v="2026-01-22T00:00:00"/>
    <x v="0"/>
    <s v="DENISSE JULIETH JIMENEZ RAMOS / DEPARTAMENTO ADMINISTRATIVO DE HACIENDA PÚBLICA - TUNJA"/>
    <x v="0"/>
    <s v="Jose de Jesus Espinosa Santos"/>
    <s v="Maria Fernanda Torres Arevalo"/>
    <n v="10748"/>
    <s v="BOYACÁ"/>
    <s v="TUNJA"/>
    <x v="0"/>
    <m/>
    <x v="0"/>
  </r>
  <r>
    <x v="0"/>
    <s v="email"/>
    <x v="2"/>
    <x v="2"/>
    <s v="2025ER0175742"/>
    <s v="DERECHO DE PETICION"/>
    <n v="30"/>
    <d v="2026-01-23T00:00:00"/>
    <s v="No requiere respuesta"/>
    <s v="NO REQUIERE RESPUESTA"/>
    <d v="2026-01-22T00:00:00"/>
    <x v="0"/>
    <s v="DEPARTAMENTO ADMINISTRATIVO DE HACIENDA PÚBLICA ALCALDÍA MAYOR DE TUNJA"/>
    <x v="0"/>
    <s v="Jose de Jesus Espinosa Santos"/>
    <s v="Maria Fernanda Torres Arevalo"/>
    <n v="217488"/>
    <s v="BOYACÁ"/>
    <s v="TUNJA"/>
    <x v="0"/>
    <m/>
    <x v="0"/>
  </r>
  <r>
    <x v="0"/>
    <s v="email"/>
    <x v="1"/>
    <x v="2"/>
    <s v="2025ER0175677"/>
    <s v="DERECHO DE PETICION"/>
    <n v="30"/>
    <d v="2026-01-22T00:00:00"/>
    <s v="No requiere respuesta"/>
    <s v="NO REQUIERE RESPUESTA"/>
    <d v="2026-01-22T00:00:00"/>
    <x v="0"/>
    <s v="DEPARTAMENTO ADMINISTRATIVO DE HACIENDA PÚBLICA ALCALDÍA MAYOR DE TUNJA"/>
    <x v="0"/>
    <s v="Jose de Jesus Espinosa Santos"/>
    <s v="Maria Fernanda Torres Arevalo"/>
    <n v="10748"/>
    <s v="BOYACÁ"/>
    <s v="TUNJA"/>
    <x v="0"/>
    <m/>
    <x v="0"/>
  </r>
  <r>
    <x v="0"/>
    <s v="email"/>
    <x v="1"/>
    <x v="2"/>
    <s v="2025ER0175662"/>
    <s v="DERECHO DE PETICION"/>
    <n v="30"/>
    <d v="2026-01-22T00:00:00"/>
    <s v="No requiere respuesta"/>
    <s v="NO REQUIERE RESPUESTA"/>
    <d v="2026-01-22T00:00:00"/>
    <x v="0"/>
    <s v="DEPARTAMENTO ADMINISTRATIVO DE HACIENDA PÚBLICA ALCALDÍA MAYOR DE TUNJA"/>
    <x v="0"/>
    <s v="Jose de Jesus Espinosa Santos"/>
    <s v="Monica Viviana Merchan Jimenez"/>
    <n v="10748"/>
    <s v="BOYACÁ"/>
    <s v="TUNJA"/>
    <x v="0"/>
    <m/>
    <x v="0"/>
  </r>
  <r>
    <x v="0"/>
    <s v="email"/>
    <x v="3"/>
    <x v="3"/>
    <s v="2025ER0173992"/>
    <s v="DERECHO DE PETICION"/>
    <n v="15"/>
    <d v="2025-12-26T00:00:00"/>
    <s v="No requiere respuesta"/>
    <s v="NO REQUIERE RESPUESTA"/>
    <d v="2026-01-02T00:00:00"/>
    <x v="0"/>
    <s v="EDUARDO FERNANDEZ FRANCO / MINISTERIO DE HACIENDA"/>
    <x v="0"/>
    <s v="Jose de Jesus Espinosa Santos"/>
    <m/>
    <m/>
    <s v="BOGOTÁ"/>
    <s v="BOGOTÁ"/>
    <x v="0"/>
    <m/>
    <x v="0"/>
  </r>
  <r>
    <x v="0"/>
    <s v="email"/>
    <x v="4"/>
    <x v="4"/>
    <s v="2025ER0177563 C2"/>
    <s v="DERECHO DE PETICION"/>
    <n v="15"/>
    <d v="2026-01-07T00:00:00"/>
    <s v="No requiere respuesta"/>
    <s v="NO REQUIERE RESPUESTA"/>
    <d v="2026-01-02T00:00:00"/>
    <x v="0"/>
    <s v="EDUARDO FERNANDEZ FRANCO / SECRETARIA DISTRITAL DE HACIENDA"/>
    <x v="0"/>
    <s v="Jose de Jesus Espinosa Santos"/>
    <m/>
    <m/>
    <s v="BOGOTÁ"/>
    <s v="BOGOTÁ"/>
    <x v="0"/>
    <m/>
    <x v="0"/>
  </r>
  <r>
    <x v="0"/>
    <s v="email"/>
    <x v="2"/>
    <x v="4"/>
    <s v="2025ER0175905"/>
    <s v="DERECHO DE PETICION"/>
    <n v="15"/>
    <d v="2026-01-02T00:00:00"/>
    <s v="No requiere respuesta"/>
    <s v="NO REQUIERE RESPUESTA"/>
    <d v="2026-01-02T00:00:00"/>
    <x v="0"/>
    <s v="EDUARDO FERNANDEZ FRANCO / SECRETARIA DISTRITAL DE HACIENDA"/>
    <x v="0"/>
    <s v="Jose de Jesus Espinosa Santos"/>
    <m/>
    <m/>
    <s v="BOGOTÁ"/>
    <s v="BOGOTÁ"/>
    <x v="0"/>
    <m/>
    <x v="0"/>
  </r>
  <r>
    <x v="0"/>
    <s v="Físico"/>
    <x v="5"/>
    <x v="5"/>
    <s v="2025ER0179175"/>
    <s v="DERECHO DE PETICION"/>
    <n v="15"/>
    <d v="2026-01-12T00:00:00"/>
    <d v="2026-01-07T00:00:00"/>
    <s v="2026EE0000429"/>
    <d v="2026-01-07T00:00:00"/>
    <x v="0"/>
    <s v="ROBERTO AREVALO PORRAS"/>
    <x v="1"/>
    <m/>
    <m/>
    <n v="250173"/>
    <s v="BOGOTÁ"/>
    <s v="BOGOTÁ"/>
    <x v="1"/>
    <m/>
    <x v="1"/>
  </r>
  <r>
    <x v="0"/>
    <s v="email"/>
    <x v="5"/>
    <x v="5"/>
    <s v="2025ER0179166"/>
    <s v="DERECHO DE PETICION"/>
    <n v="15"/>
    <d v="2026-01-12T00:00:00"/>
    <d v="2026-01-06T00:00:00"/>
    <s v="2026EE0000375"/>
    <d v="2026-01-06T00:00:00"/>
    <x v="0"/>
    <s v="CLAUDIA PATRICIA OROZCO SALAS / ALCALDIA DE BARRANQUILLA"/>
    <x v="1"/>
    <m/>
    <m/>
    <n v="235023"/>
    <s v="ATLÁNTICO"/>
    <s v="BARRANQUILLA"/>
    <x v="1"/>
    <m/>
    <x v="1"/>
  </r>
  <r>
    <x v="0"/>
    <s v="email"/>
    <x v="5"/>
    <x v="5"/>
    <s v="2025ER0179131"/>
    <s v="DERECHO DE PETICION"/>
    <n v="15"/>
    <d v="2026-01-12T00:00:00"/>
    <d v="2026-01-06T00:00:00"/>
    <s v="2026EE0000331"/>
    <d v="2026-01-06T00:00:00"/>
    <x v="0"/>
    <s v="JUAN RAFAEL MEZA ESCOBAR"/>
    <x v="1"/>
    <m/>
    <m/>
    <n v="235023"/>
    <s v="SUCRE"/>
    <s v="SINCELEJO"/>
    <x v="1"/>
    <s v="CONSULTA DE ADJUDICATARIOS"/>
    <x v="2"/>
  </r>
  <r>
    <x v="0"/>
    <s v="email"/>
    <x v="5"/>
    <x v="5"/>
    <s v="2025ER0179119"/>
    <s v="DERECHO DE PETICION"/>
    <n v="15"/>
    <d v="2026-01-12T00:00:00"/>
    <d v="2026-01-06T00:00:00"/>
    <s v="2026EE0000330"/>
    <d v="2026-01-06T00:00:00"/>
    <x v="0"/>
    <s v="YANETH MEDINA SEGURA"/>
    <x v="1"/>
    <m/>
    <m/>
    <n v="89331"/>
    <s v="HUILA"/>
    <s v="NEIVA"/>
    <x v="1"/>
    <m/>
    <x v="1"/>
  </r>
  <r>
    <x v="0"/>
    <s v="email"/>
    <x v="5"/>
    <x v="5"/>
    <s v="2025ER0179079"/>
    <s v="DERECHO DE PETICION"/>
    <n v="15"/>
    <d v="2026-01-12T00:00:00"/>
    <d v="2026-01-06T00:00:00"/>
    <s v="2026EE0000328"/>
    <d v="2026-01-06T00:00:00"/>
    <x v="0"/>
    <s v="JESUS ANTONIO CASTRO CARDOSO"/>
    <x v="1"/>
    <m/>
    <m/>
    <n v="23102"/>
    <s v="QUINDIO"/>
    <s v="ARMENIA"/>
    <x v="1"/>
    <m/>
    <x v="1"/>
  </r>
  <r>
    <x v="0"/>
    <s v="email"/>
    <x v="5"/>
    <x v="5"/>
    <s v="2025ER0179050"/>
    <s v="DERECHO DE PETICION"/>
    <n v="15"/>
    <d v="2026-01-12T00:00:00"/>
    <s v="No requiere respuesta"/>
    <s v="NO REQUIERE RESPUESTA"/>
    <d v="2026-01-02T00:00:00"/>
    <x v="0"/>
    <s v="JOAN MANUEL SOLÍS HURTADO / GASES DE OCCIDENTE S.A. E.S.P."/>
    <x v="1"/>
    <m/>
    <m/>
    <m/>
    <s v="VALLE"/>
    <s v="CALI"/>
    <x v="0"/>
    <s v="REF 2025EE0081486"/>
    <x v="0"/>
  </r>
  <r>
    <x v="0"/>
    <s v="email"/>
    <x v="5"/>
    <x v="5"/>
    <s v="2025ER0179049"/>
    <s v="DERECHO DE PETICION"/>
    <n v="15"/>
    <d v="2026-01-12T00:00:00"/>
    <d v="2026-01-09T00:00:00"/>
    <s v="2026EE0000696"/>
    <d v="2026-01-09T00:00:00"/>
    <x v="0"/>
    <s v="MARINA APONTE SANCHEZ"/>
    <x v="1"/>
    <m/>
    <m/>
    <n v="223174"/>
    <s v="CÓRDOBA"/>
    <s v="MONTELIBANO"/>
    <x v="1"/>
    <m/>
    <x v="1"/>
  </r>
  <r>
    <x v="0"/>
    <s v="email"/>
    <x v="5"/>
    <x v="5"/>
    <s v="2025ER0179026"/>
    <s v="DERECHO DE PETICION"/>
    <n v="15"/>
    <d v="2026-01-12T00:00:00"/>
    <d v="2026-01-09T00:00:00"/>
    <s v="2026EE0000664"/>
    <d v="2026-01-09T00:00:00"/>
    <x v="0"/>
    <s v="ALDO MANUEL CARREÑO DITA"/>
    <x v="1"/>
    <m/>
    <m/>
    <m/>
    <s v="NORTE DE SANTANDER"/>
    <s v="CÚCUTA"/>
    <x v="1"/>
    <m/>
    <x v="3"/>
  </r>
  <r>
    <x v="0"/>
    <s v="email"/>
    <x v="5"/>
    <x v="5"/>
    <s v="2025ER0179004"/>
    <s v="DERECHO DE PETICION"/>
    <n v="15"/>
    <d v="2026-01-12T00:00:00"/>
    <d v="2026-01-05T00:00:00"/>
    <s v="2026EE0000276"/>
    <d v="2026-01-05T00:00:00"/>
    <x v="0"/>
    <s v="ALBERTO ENRIQUE RACERO LAGARES"/>
    <x v="1"/>
    <m/>
    <m/>
    <n v="109801"/>
    <s v="CÓRDOBA"/>
    <s v="MONTERÍA"/>
    <x v="1"/>
    <m/>
    <x v="1"/>
  </r>
  <r>
    <x v="0"/>
    <s v="email"/>
    <x v="5"/>
    <x v="5"/>
    <s v="2025ER0178987"/>
    <s v="DERECHO DE PETICION"/>
    <n v="15"/>
    <d v="2026-01-12T00:00:00"/>
    <d v="2026-01-05T00:00:00"/>
    <s v="2026EE0000280"/>
    <d v="2026-01-05T00:00:00"/>
    <x v="0"/>
    <s v="LUIS FRANCISCO HERNÁNDEZ CARVAJAL"/>
    <x v="1"/>
    <m/>
    <m/>
    <m/>
    <s v="SANTANDER"/>
    <s v="PIEDECUESTA"/>
    <x v="1"/>
    <s v="REF 2025ER0171311 "/>
    <x v="2"/>
  </r>
  <r>
    <x v="0"/>
    <s v="email"/>
    <x v="5"/>
    <x v="5"/>
    <s v="2025ER0178985"/>
    <s v="DERECHO DE PETICION"/>
    <n v="15"/>
    <d v="2026-01-12T00:00:00"/>
    <d v="2026-01-05T00:00:00"/>
    <s v="2026EE0000268"/>
    <d v="2026-01-05T00:00:00"/>
    <x v="0"/>
    <s v="DELCY MERCEDES GOMEZ ZARCO / ALCALDIA DE MONTERIA"/>
    <x v="1"/>
    <m/>
    <m/>
    <m/>
    <s v="CÓRDOBA"/>
    <s v="MONTERÍA"/>
    <x v="1"/>
    <m/>
    <x v="4"/>
  </r>
  <r>
    <x v="0"/>
    <s v="email"/>
    <x v="5"/>
    <x v="5"/>
    <s v="2025ER0178975"/>
    <s v="DERECHO DE PETICION"/>
    <n v="15"/>
    <d v="2026-01-12T00:00:00"/>
    <d v="2026-01-07T00:00:00"/>
    <s v="2026EE0000428"/>
    <d v="2026-01-07T00:00:00"/>
    <x v="0"/>
    <s v="MARLENY BUITRAGO DE CASAS"/>
    <x v="1"/>
    <m/>
    <m/>
    <n v="13365"/>
    <s v="BOGOTÁ"/>
    <s v="BOGOTÁ"/>
    <x v="1"/>
    <m/>
    <x v="2"/>
  </r>
  <r>
    <x v="0"/>
    <s v="email"/>
    <x v="5"/>
    <x v="5"/>
    <s v="2025ER0178990"/>
    <s v="DERECHO DE PETICION"/>
    <n v="15"/>
    <d v="2026-01-12T00:00:00"/>
    <d v="2026-01-05T00:00:00"/>
    <s v="2026EE0000276"/>
    <d v="2026-01-05T00:00:00"/>
    <x v="0"/>
    <s v="ALBERTO ENRIQUE RACERO LAGARES"/>
    <x v="1"/>
    <m/>
    <m/>
    <n v="109801"/>
    <s v="CÓRDOBA"/>
    <s v="MONTERÍA"/>
    <x v="1"/>
    <m/>
    <x v="1"/>
  </r>
  <r>
    <x v="0"/>
    <s v="email"/>
    <x v="5"/>
    <x v="5"/>
    <s v="2025ER0178943"/>
    <s v="DERECHO DE PETICION"/>
    <n v="15"/>
    <d v="2026-01-12T00:00:00"/>
    <d v="2026-01-05T00:00:00"/>
    <s v="2026EE0000253"/>
    <d v="2026-01-05T00:00:00"/>
    <x v="0"/>
    <s v="ANDRES GONZALEZ HERNANDEZ"/>
    <x v="1"/>
    <m/>
    <m/>
    <n v="97365"/>
    <s v="CÓRDOBA"/>
    <s v="MONTERÍA"/>
    <x v="1"/>
    <m/>
    <x v="0"/>
  </r>
  <r>
    <x v="0"/>
    <s v="email"/>
    <x v="5"/>
    <x v="5"/>
    <s v="2025ER0178909"/>
    <s v="DERECHO DE PETICION"/>
    <n v="30"/>
    <d v="2026-02-02T00:00:00"/>
    <s v="No requiere respuesta"/>
    <s v="NO REQUIERE RESPUESTA"/>
    <d v="2026-01-22T00:00:00"/>
    <x v="0"/>
    <s v="DENISSE JULIETH JIMENEZ RAMOS / DEPARTAMENTO ADMINISTRATIVO DE HACIENDA PÚBLICA - TUNJA"/>
    <x v="0"/>
    <s v="Jose de Jesus Espinosa Santos"/>
    <s v="Maria Fernanda Torres Arevalo"/>
    <m/>
    <s v="BOYACÁ"/>
    <s v="TUNJA"/>
    <x v="0"/>
    <m/>
    <x v="0"/>
  </r>
  <r>
    <x v="0"/>
    <s v="email"/>
    <x v="5"/>
    <x v="5"/>
    <s v="2025ER0178910"/>
    <s v="DERECHO DE PETICION"/>
    <n v="30"/>
    <d v="2026-02-02T00:00:00"/>
    <s v="No requiere respuesta"/>
    <s v="NO REQUIERE RESPUESTA"/>
    <d v="2026-01-22T00:00:00"/>
    <x v="0"/>
    <s v="DENISSE JULIETH JIMENEZ RAMOS / DEPARTAMENTO ADMINISTRATIVO DE HACIENDA PÚBLICA - TUNJA"/>
    <x v="0"/>
    <s v="Jose de Jesus Espinosa Santos"/>
    <s v="Maria Fernanda Torres Arevalo"/>
    <m/>
    <s v="BOYACÁ"/>
    <s v="TUNJA"/>
    <x v="0"/>
    <m/>
    <x v="0"/>
  </r>
  <r>
    <x v="0"/>
    <s v="email"/>
    <x v="5"/>
    <x v="5"/>
    <s v="2025ER0178907"/>
    <s v="DERECHO DE PETICION"/>
    <n v="30"/>
    <d v="2026-02-02T00:00:00"/>
    <s v="No requiere respuesta"/>
    <s v="NO REQUIERE RESPUESTA"/>
    <d v="2026-01-22T00:00:00"/>
    <x v="0"/>
    <s v="DENISSE JULIETH JIMENEZ RAMOS / DEPARTAMENTO ADMINISTRATIVO DE HACIENDA PÚBLICA - TUNJA"/>
    <x v="0"/>
    <s v="Jose de Jesus Espinosa Santos"/>
    <s v="Maria Fernanda Torres Arevalo"/>
    <m/>
    <s v="BOYACÁ"/>
    <s v="TUNJA"/>
    <x v="0"/>
    <m/>
    <x v="0"/>
  </r>
  <r>
    <x v="0"/>
    <s v="email"/>
    <x v="5"/>
    <x v="5"/>
    <s v="2025ER0178908"/>
    <s v="DERECHO DE PETICION"/>
    <n v="30"/>
    <d v="2026-02-02T00:00:00"/>
    <s v="No requiere respuesta"/>
    <s v="NO REQUIERE RESPUESTA"/>
    <d v="2026-01-22T00:00:00"/>
    <x v="0"/>
    <s v="DENISSE JULIETH JIMENEZ RAMOS / DEPARTAMENTO ADMINISTRATIVO DE HACIENDA PÚBLICA - TUNJA"/>
    <x v="0"/>
    <s v="Jose de Jesus Espinosa Santos"/>
    <s v="Maria Fernanda Torres Arevalo"/>
    <m/>
    <s v="BOYACÁ"/>
    <s v="TUNJA"/>
    <x v="0"/>
    <m/>
    <x v="0"/>
  </r>
  <r>
    <x v="0"/>
    <s v="Físico"/>
    <x v="6"/>
    <x v="5"/>
    <s v="2025ER0178720"/>
    <s v="DERECHO DE PETICION"/>
    <n v="15"/>
    <d v="2026-01-09T00:00:00"/>
    <d v="2026-01-05T00:00:00"/>
    <s v="2026EE0000252"/>
    <d v="2026-01-05T00:00:00"/>
    <x v="0"/>
    <s v="JAIRO GUTIERREZ SARMIENTO"/>
    <x v="1"/>
    <m/>
    <m/>
    <n v="478827"/>
    <s v="ATLÁNTICO"/>
    <s v="SOLEDAD"/>
    <x v="1"/>
    <m/>
    <x v="5"/>
  </r>
  <r>
    <x v="0"/>
    <s v="email"/>
    <x v="5"/>
    <x v="5"/>
    <s v="2025ER0179262"/>
    <s v="DERECHO DE PETICION"/>
    <n v="15"/>
    <d v="2026-01-12T00:00:00"/>
    <d v="2026-01-09T00:00:00"/>
    <s v="2026EE0000656"/>
    <d v="2026-01-09T00:00:00"/>
    <x v="0"/>
    <s v="GLORIA CRISTINA CARTAGENA USUGA"/>
    <x v="2"/>
    <m/>
    <m/>
    <m/>
    <s v="ANTIOQUIA"/>
    <s v="MEDELLIN"/>
    <x v="1"/>
    <m/>
    <x v="1"/>
  </r>
  <r>
    <x v="0"/>
    <s v="email"/>
    <x v="7"/>
    <x v="6"/>
    <s v="2025ER0179675"/>
    <s v="DERECHO DE PETICION"/>
    <n v="15"/>
    <d v="2026-01-13T00:00:00"/>
    <d v="2026-01-07T00:00:00"/>
    <s v="2026EE0000454"/>
    <d v="2026-01-07T00:00:00"/>
    <x v="0"/>
    <s v="EMILIA ESTER MONTERROSA REINO"/>
    <x v="1"/>
    <m/>
    <m/>
    <n v="201691"/>
    <s v="ATLÁNTICO"/>
    <s v="BARRANQUILLA"/>
    <x v="1"/>
    <m/>
    <x v="2"/>
  </r>
  <r>
    <x v="0"/>
    <s v="email"/>
    <x v="7"/>
    <x v="6"/>
    <s v="2025ER0179654"/>
    <s v="DERECHO DE PETICION"/>
    <n v="15"/>
    <d v="2026-01-13T00:00:00"/>
    <d v="2026-01-09T00:00:00"/>
    <s v="2026EE0000657"/>
    <d v="2026-01-09T00:00:00"/>
    <x v="0"/>
    <s v="DEIFA JOSEFA CONSTANTE DE ARGOTA"/>
    <x v="2"/>
    <m/>
    <m/>
    <m/>
    <s v="BOGOTÁ"/>
    <s v="BOGOTÁ"/>
    <x v="1"/>
    <s v="REF 2025ER0151385"/>
    <x v="1"/>
  </r>
  <r>
    <x v="0"/>
    <s v="email"/>
    <x v="7"/>
    <x v="6"/>
    <s v="2025ER0179497"/>
    <s v="DERECHO DE PETICION"/>
    <n v="15"/>
    <d v="2026-01-13T00:00:00"/>
    <s v="No requiere respuesta"/>
    <s v="NO REQUIERE RESPUESTA"/>
    <d v="2026-01-20T00:00:00"/>
    <x v="0"/>
    <s v="GUSTAVO ADOLFO GOMEZ GIRALDO / SOCIEDAD DE ACTIVOS ESPECIALES S.A.S. S.A.E – S.A.S"/>
    <x v="1"/>
    <m/>
    <m/>
    <m/>
    <s v="BOGOTÁ"/>
    <s v="BOGOTÁ"/>
    <x v="0"/>
    <s v="REF 2025EE0067278"/>
    <x v="4"/>
  </r>
  <r>
    <x v="0"/>
    <s v="email"/>
    <x v="5"/>
    <x v="6"/>
    <s v="2025ER0179510"/>
    <s v="DERECHO DE PETICION"/>
    <n v="15"/>
    <d v="2026-01-12T00:00:00"/>
    <d v="2026-01-09T00:00:00"/>
    <s v="2026EE0000693"/>
    <d v="2026-01-09T00:00:00"/>
    <x v="0"/>
    <s v="EUCARIS ARIAS CUESTA"/>
    <x v="1"/>
    <m/>
    <m/>
    <m/>
    <s v="BOGOTÁ"/>
    <s v="BOGOTÁ"/>
    <x v="1"/>
    <m/>
    <x v="0"/>
  </r>
  <r>
    <x v="0"/>
    <s v="email"/>
    <x v="7"/>
    <x v="6"/>
    <s v="2025ER0179763"/>
    <s v="DERECHO DE PETICION"/>
    <n v="15"/>
    <d v="2026-01-13T00:00:00"/>
    <d v="2026-01-07T00:00:00"/>
    <s v="2026EE0000486"/>
    <d v="2026-01-07T00:00:00"/>
    <x v="0"/>
    <s v="MYRIAN MANTILLA DE VEGA"/>
    <x v="1"/>
    <m/>
    <m/>
    <m/>
    <s v="SANTANDER"/>
    <s v="GIRON"/>
    <x v="1"/>
    <m/>
    <x v="2"/>
  </r>
  <r>
    <x v="0"/>
    <s v="email"/>
    <x v="7"/>
    <x v="6"/>
    <s v="2025ER0179774 C2"/>
    <s v="DERECHO DE PETICION"/>
    <n v="15"/>
    <d v="2026-01-13T00:00:00"/>
    <s v="No requiere respuesta"/>
    <s v="NO REQUIERE RESPUESTA"/>
    <d v="2026-01-02T00:00:00"/>
    <x v="0"/>
    <s v="EDUARDO FERNANDEZ FRANCO / SECRETARIA DISTRITAL DE HACIENDA"/>
    <x v="0"/>
    <s v="Jose de Jesus Espinosa Santos"/>
    <m/>
    <m/>
    <s v="BOGOTÁ"/>
    <s v="BOGOTÁ"/>
    <x v="0"/>
    <m/>
    <x v="0"/>
  </r>
  <r>
    <x v="0"/>
    <s v="email"/>
    <x v="7"/>
    <x v="6"/>
    <s v="2025ER0179750"/>
    <s v="DERECHO DE PETICION"/>
    <n v="15"/>
    <d v="2026-01-13T00:00:00"/>
    <d v="2026-01-09T00:00:00"/>
    <s v="2026EE0000694"/>
    <d v="2026-01-09T00:00:00"/>
    <x v="0"/>
    <s v="LUZ ESTELA GARCIA VEGA"/>
    <x v="2"/>
    <m/>
    <m/>
    <m/>
    <s v="BOLIVAR"/>
    <s v="CARTAGENA"/>
    <x v="1"/>
    <m/>
    <x v="5"/>
  </r>
  <r>
    <x v="0"/>
    <s v="email"/>
    <x v="7"/>
    <x v="7"/>
    <s v="2025ER0179925"/>
    <s v="DERECHO DE PETICION"/>
    <n v="15"/>
    <d v="2026-01-13T00:00:00"/>
    <d v="2026-01-08T00:00:00"/>
    <s v="2026EE0000540"/>
    <d v="2026-01-08T00:00:00"/>
    <x v="0"/>
    <s v="MAURICIO FLÓREZ AGUDELO / MINISTERIO DE AMBIENTE Y DESARROLLO SOSTENIBLE"/>
    <x v="1"/>
    <m/>
    <m/>
    <m/>
    <s v="ANTIOQUIA"/>
    <s v="MEDELLIN"/>
    <x v="1"/>
    <s v="Copia de resolución 32350 del 3 de septiembre de 2007"/>
    <x v="1"/>
  </r>
  <r>
    <x v="0"/>
    <s v="email"/>
    <x v="8"/>
    <x v="7"/>
    <s v="2025ER0179986"/>
    <s v="DERECHO DE PETICION"/>
    <n v="15"/>
    <d v="2026-01-14T00:00:00"/>
    <d v="2026-01-14T00:00:00"/>
    <s v="2026EE0001018"/>
    <d v="2026-01-14T00:00:00"/>
    <x v="0"/>
    <s v="ERIKA MARIA DEVOIGNES FAJARDO"/>
    <x v="1"/>
    <m/>
    <m/>
    <n v="95291"/>
    <s v="BOGOTÁ"/>
    <s v="BOGOTÁ"/>
    <x v="1"/>
    <m/>
    <x v="1"/>
  </r>
  <r>
    <x v="0"/>
    <s v="Físico"/>
    <x v="8"/>
    <x v="7"/>
    <s v="2025ER0180011"/>
    <s v="DERECHO DE PETICION"/>
    <n v="15"/>
    <d v="2026-01-14T00:00:00"/>
    <d v="2026-01-09T00:00:00"/>
    <s v="2026EE0000658"/>
    <d v="2026-01-09T00:00:00"/>
    <x v="0"/>
    <s v="SALUSTIANO MORENO CORTES"/>
    <x v="2"/>
    <m/>
    <m/>
    <n v="872226"/>
    <s v="BOGOTÁ"/>
    <s v="BOGOTÁ"/>
    <x v="1"/>
    <m/>
    <x v="5"/>
  </r>
  <r>
    <x v="0"/>
    <s v="email"/>
    <x v="8"/>
    <x v="8"/>
    <s v="2025IE0014247"/>
    <s v="DERECHO DE PETICION"/>
    <n v="30"/>
    <d v="2026-02-04T00:00:00"/>
    <m/>
    <s v="PENDIENTE EMITIR RESPUESTA"/>
    <e v="#N/A"/>
    <x v="1"/>
    <s v="SUBDIRECCIÓN DE SERVICIOS ADMINISTRATIVOS"/>
    <x v="3"/>
    <m/>
    <m/>
    <m/>
    <s v="TOLIMA"/>
    <s v="IBAGUE"/>
    <x v="2"/>
    <m/>
    <x v="2"/>
  </r>
  <r>
    <x v="0"/>
    <s v="email"/>
    <x v="8"/>
    <x v="8"/>
    <s v="2025ER0180057"/>
    <s v="DERECHO DE PETICION"/>
    <n v="15"/>
    <d v="2026-01-14T00:00:00"/>
    <d v="2026-01-05T00:00:00"/>
    <s v="2026EE0000276"/>
    <d v="2026-01-05T00:00:00"/>
    <x v="0"/>
    <s v="ALBERTO ENRIQUE RACERO LAGARES"/>
    <x v="1"/>
    <m/>
    <m/>
    <n v="109801"/>
    <s v="CÓRDOBA"/>
    <s v="MONTERÍA"/>
    <x v="1"/>
    <m/>
    <x v="1"/>
  </r>
  <r>
    <x v="0"/>
    <s v="email"/>
    <x v="8"/>
    <x v="8"/>
    <s v="2025ER0180058"/>
    <s v="DERECHO DE PETICION"/>
    <n v="15"/>
    <d v="2026-01-14T00:00:00"/>
    <d v="2026-01-08T00:00:00"/>
    <s v="2026EE0000540"/>
    <d v="2026-01-08T00:00:00"/>
    <x v="0"/>
    <s v="MAURICIO FLÓREZ AGUDELO / MINISTERIO DE AMBIENTE Y DESARROLLO SOSTENIBLE"/>
    <x v="2"/>
    <m/>
    <m/>
    <m/>
    <s v="ANTIOQUIA"/>
    <s v="MEDELLIN"/>
    <x v="1"/>
    <s v="copia de la Resolución Administrativa No. 32350 del 3 de septiembre de 2007"/>
    <x v="1"/>
  </r>
  <r>
    <x v="0"/>
    <s v="email"/>
    <x v="9"/>
    <x v="8"/>
    <s v="2025ER0180317"/>
    <s v="DERECHO DE PETICION"/>
    <n v="15"/>
    <d v="2026-01-16T00:00:00"/>
    <d v="2026-01-09T00:00:00"/>
    <s v="2026EE0000695"/>
    <d v="2026-01-09T00:00:00"/>
    <x v="0"/>
    <s v="JAVIER ANTONIO HORMAZA MOLINA / ALCALDIA MUNICIPAL DE GUALMATÁN"/>
    <x v="2"/>
    <m/>
    <m/>
    <m/>
    <s v="NARIÑO"/>
    <s v="GUALMATÁN"/>
    <x v="1"/>
    <m/>
    <x v="4"/>
  </r>
  <r>
    <x v="0"/>
    <s v="email"/>
    <x v="9"/>
    <x v="8"/>
    <s v="2025ER0180311"/>
    <s v="DERECHO DE PETICION"/>
    <n v="15"/>
    <d v="2026-01-16T00:00:00"/>
    <d v="2026-01-16T00:00:00"/>
    <s v="2026EE0001239"/>
    <d v="2026-01-16T00:00:00"/>
    <x v="0"/>
    <s v="ALONSO DAVID AMAYA NAVARRO"/>
    <x v="1"/>
    <m/>
    <m/>
    <m/>
    <s v="BOGOTÁ"/>
    <s v="BOGOTÁ"/>
    <x v="1"/>
    <m/>
    <x v="5"/>
  </r>
  <r>
    <x v="0"/>
    <s v="email"/>
    <x v="9"/>
    <x v="8"/>
    <s v="2025ER0180301"/>
    <s v="DERECHO DE PETICION"/>
    <n v="15"/>
    <d v="2026-01-16T00:00:00"/>
    <s v="No requiere respuesta"/>
    <s v="NO REQUIERE RESPUESTA"/>
    <d v="2026-01-08T00:00:00"/>
    <x v="0"/>
    <s v="PATRICIA PEREA VELASQUEZ"/>
    <x v="1"/>
    <m/>
    <m/>
    <n v="464288"/>
    <s v="VALLE"/>
    <s v="EL DOVIO"/>
    <x v="0"/>
    <m/>
    <x v="5"/>
  </r>
  <r>
    <x v="0"/>
    <s v="email"/>
    <x v="9"/>
    <x v="8"/>
    <s v="2025ER0180281"/>
    <s v="DERECHO DE PETICION"/>
    <n v="15"/>
    <d v="2026-01-16T00:00:00"/>
    <s v="TRASLADO"/>
    <s v="TRASLADO"/>
    <d v="2026-01-09T00:00:00"/>
    <x v="0"/>
    <s v="RAFAEL ENRIQUE CRUZ RODRÍGUEZ / UNIDAD NACIONAL PARA LA GESTIÓN DEL RIESGO DE DESASTRES"/>
    <x v="4"/>
    <m/>
    <m/>
    <m/>
    <s v="CAUCA"/>
    <s v="ROSAS"/>
    <x v="3"/>
    <m/>
    <x v="6"/>
  </r>
  <r>
    <x v="0"/>
    <s v="email"/>
    <x v="9"/>
    <x v="8"/>
    <s v="2025ER0180262"/>
    <s v="DERECHO DE PETICION"/>
    <n v="15"/>
    <d v="2026-01-16T00:00:00"/>
    <d v="2026-01-09T00:00:00"/>
    <s v="2026EE0000617"/>
    <d v="2026-01-09T00:00:00"/>
    <x v="0"/>
    <s v="ALBERTO CAMILO SUAREZ"/>
    <x v="1"/>
    <m/>
    <m/>
    <m/>
    <s v="BOGOTÁ"/>
    <s v="BOGOTÁ"/>
    <x v="1"/>
    <m/>
    <x v="2"/>
  </r>
  <r>
    <x v="0"/>
    <s v="email"/>
    <x v="10"/>
    <x v="9"/>
    <s v="2025ER0180479"/>
    <s v="DERECHO DE PETICION"/>
    <n v="15"/>
    <d v="2026-01-19T00:00:00"/>
    <d v="2026-01-13T00:00:00"/>
    <s v="2026EE0000870"/>
    <d v="2026-01-13T00:00:00"/>
    <x v="0"/>
    <s v="CLAUDIA LILIANA GARCIA ROMERO"/>
    <x v="2"/>
    <m/>
    <m/>
    <m/>
    <s v="TOLIMA"/>
    <s v="AMBALEMA"/>
    <x v="1"/>
    <s v="HABILITACION DE TITULOS"/>
    <x v="4"/>
  </r>
  <r>
    <x v="0"/>
    <s v="email"/>
    <x v="9"/>
    <x v="9"/>
    <s v="2025ER0180465"/>
    <s v="DERECHO DE PETICION"/>
    <n v="15"/>
    <d v="2026-01-16T00:00:00"/>
    <d v="2026-01-09T00:00:00"/>
    <s v="2026EE0000618"/>
    <d v="2026-01-09T00:00:00"/>
    <x v="0"/>
    <s v="ARNOLDO PAREDES ERAZO"/>
    <x v="1"/>
    <m/>
    <m/>
    <n v="26511"/>
    <s v="VALLE"/>
    <s v="CALI"/>
    <x v="1"/>
    <m/>
    <x v="2"/>
  </r>
  <r>
    <x v="0"/>
    <s v="email"/>
    <x v="9"/>
    <x v="9"/>
    <s v="2025ER0180451"/>
    <s v="DERECHO DE PETICION"/>
    <n v="15"/>
    <d v="2026-01-16T00:00:00"/>
    <d v="2026-01-19T00:00:00"/>
    <s v="2026EE0001339"/>
    <d v="2026-01-19T00:00:00"/>
    <x v="0"/>
    <s v="yamina leonaida lugo maussa"/>
    <x v="2"/>
    <m/>
    <m/>
    <n v="650513"/>
    <s v="CÓRDOBA"/>
    <s v="MONTERÍA"/>
    <x v="1"/>
    <m/>
    <x v="5"/>
  </r>
  <r>
    <x v="0"/>
    <s v="email"/>
    <x v="9"/>
    <x v="9"/>
    <s v="2025ER0180444"/>
    <s v="DERECHO DE PETICION"/>
    <n v="15"/>
    <d v="2026-01-16T00:00:00"/>
    <s v="No requiere respuesta"/>
    <s v="NO REQUIERE RESPUESTA"/>
    <d v="2026-01-08T00:00:00"/>
    <x v="0"/>
    <s v="CELINA FUENTES FIGUEROA"/>
    <x v="1"/>
    <m/>
    <m/>
    <n v="1370"/>
    <s v="BOLIVAR"/>
    <s v="CARTAGENA"/>
    <x v="0"/>
    <m/>
    <x v="2"/>
  </r>
  <r>
    <x v="0"/>
    <s v="email"/>
    <x v="9"/>
    <x v="9"/>
    <s v="2025ER0180356"/>
    <s v="DERECHO DE PETICION"/>
    <n v="30"/>
    <d v="2026-02-06T00:00:00"/>
    <s v="No requiere respuesta"/>
    <s v="NO REQUIERE RESPUESTA"/>
    <d v="2026-01-21T00:00:00"/>
    <x v="0"/>
    <s v="DENISSE JULIETH JIMENEZ RAMOS / DEPARTAMENTO ADMINISTRATIVO DE HACIENDA PÚBLICA - TUNJA"/>
    <x v="0"/>
    <s v="Jose de Jesus Espinosa Santos"/>
    <s v="Maria Fernanda Torres Arevalo"/>
    <m/>
    <s v="BOYACÁ"/>
    <s v="TUNJA"/>
    <x v="0"/>
    <m/>
    <x v="0"/>
  </r>
  <r>
    <x v="0"/>
    <s v="email"/>
    <x v="9"/>
    <x v="9"/>
    <s v="2025ER0180357"/>
    <s v="DERECHO DE PETICION"/>
    <n v="30"/>
    <d v="2026-02-06T00:00:00"/>
    <s v="No requiere respuesta"/>
    <s v="NO REQUIERE RESPUESTA"/>
    <d v="2026-01-21T00:00:00"/>
    <x v="0"/>
    <s v="DENISSE JULIETH JIMENEZ RAMOS / DEPARTAMENTO ADMINISTRATIVO DE HACIENDA PÚBLICA - TUNJA"/>
    <x v="0"/>
    <s v="Jose de Jesus Espinosa Santos"/>
    <s v="Maria Fernanda Torres Arevalo"/>
    <m/>
    <s v="BOYACÁ"/>
    <s v="TUNJA"/>
    <x v="0"/>
    <m/>
    <x v="0"/>
  </r>
  <r>
    <x v="0"/>
    <s v="email"/>
    <x v="9"/>
    <x v="9"/>
    <s v="2025ER0180355"/>
    <s v="DERECHO DE PETICION"/>
    <n v="30"/>
    <d v="2026-02-06T00:00:00"/>
    <s v="No requiere respuesta"/>
    <s v="NO REQUIERE RESPUESTA"/>
    <d v="2026-01-22T00:00:00"/>
    <x v="0"/>
    <s v="DENISSE JULIETH JIMENEZ RAMOS / DEPARTAMENTO ADMINISTRATIVO DE HACIENDA PÚBLICA - TUNJA"/>
    <x v="0"/>
    <s v="Jose de Jesus Espinosa Santos"/>
    <s v="Maria Fernanda Torres Arevalo"/>
    <m/>
    <s v="BOYACÁ"/>
    <s v="TUNJA"/>
    <x v="0"/>
    <m/>
    <x v="0"/>
  </r>
  <r>
    <x v="0"/>
    <s v="email"/>
    <x v="9"/>
    <x v="9"/>
    <s v="2025ER0180353"/>
    <s v="DERECHO DE PETICION"/>
    <n v="30"/>
    <d v="2026-02-06T00:00:00"/>
    <s v="No requiere respuesta"/>
    <s v="NO REQUIERE RESPUESTA"/>
    <d v="2026-01-22T00:00:00"/>
    <x v="0"/>
    <s v="DENISSE JULIETH JIMENEZ RAMOS / DEPARTAMENTO ADMINISTRATIVO DE HACIENDA PÚBLICA - TUNJA"/>
    <x v="0"/>
    <s v="Jose de Jesus Espinosa Santos"/>
    <s v="Maria Fernanda Torres Arevalo"/>
    <m/>
    <s v="BOYACÁ"/>
    <s v="TUNJA"/>
    <x v="0"/>
    <m/>
    <x v="0"/>
  </r>
  <r>
    <x v="0"/>
    <s v="email"/>
    <x v="9"/>
    <x v="9"/>
    <s v="2025ER0180302"/>
    <s v="DERECHO DE PETICION"/>
    <n v="15"/>
    <d v="2026-01-16T00:00:00"/>
    <d v="2026-01-19T00:00:00"/>
    <s v="2026EE0001276"/>
    <d v="2026-01-19T00:00:00"/>
    <x v="0"/>
    <s v="Joaquin Marino Lopez Acevedo"/>
    <x v="2"/>
    <m/>
    <m/>
    <n v="217813"/>
    <s v="BOLIVAR"/>
    <s v="CARTAGENA"/>
    <x v="1"/>
    <m/>
    <x v="1"/>
  </r>
  <r>
    <x v="0"/>
    <s v="email"/>
    <x v="10"/>
    <x v="9"/>
    <s v="2025ER0180607"/>
    <s v="DERECHO DE PETICION"/>
    <n v="15"/>
    <d v="2026-01-19T00:00:00"/>
    <d v="2026-01-20T00:00:00"/>
    <s v="2026EE0001549"/>
    <d v="2026-01-20T00:00:00"/>
    <x v="0"/>
    <s v="MARCO AURELIO CARDONA ORTIZ / ALCALDIA MUNICIPAL LA VICTORIA VALLE DEL CAUCA"/>
    <x v="2"/>
    <m/>
    <m/>
    <m/>
    <s v="VALLE"/>
    <s v="LA VICTORIA"/>
    <x v="1"/>
    <m/>
    <x v="4"/>
  </r>
  <r>
    <x v="0"/>
    <s v="email"/>
    <x v="10"/>
    <x v="9"/>
    <s v="2025ER0180598"/>
    <s v="DERECHO DE PETICION"/>
    <n v="15"/>
    <d v="2026-01-19T00:00:00"/>
    <d v="2026-01-09T00:00:00"/>
    <s v="2026EE0000660"/>
    <d v="2026-01-09T00:00:00"/>
    <x v="0"/>
    <s v="CARMEN ELISA ATEHORTÚA BARRERA"/>
    <x v="1"/>
    <m/>
    <m/>
    <n v="889171"/>
    <s v="BOGOTÁ"/>
    <s v="BOGOTÁ"/>
    <x v="1"/>
    <m/>
    <x v="5"/>
  </r>
  <r>
    <x v="0"/>
    <s v="email"/>
    <x v="10"/>
    <x v="9"/>
    <s v="2025ER0180587"/>
    <s v="DERECHO DE PETICION"/>
    <n v="15"/>
    <d v="2026-01-19T00:00:00"/>
    <s v="No requiere respuesta"/>
    <s v="NO REQUIERE RESPUESTA"/>
    <d v="2026-01-16T00:00:00"/>
    <x v="0"/>
    <s v="JOSE ANTONIO SUAREZ LINERO"/>
    <x v="2"/>
    <m/>
    <m/>
    <n v="581658"/>
    <s v="ATLÁNTICO"/>
    <s v="BARRANQUILLA"/>
    <x v="0"/>
    <m/>
    <x v="2"/>
  </r>
  <r>
    <x v="0"/>
    <s v="email"/>
    <x v="10"/>
    <x v="9"/>
    <s v="2025ER0180584"/>
    <s v="DERECHO DE PETICION"/>
    <n v="15"/>
    <d v="2026-01-19T00:00:00"/>
    <d v="2026-01-20T00:00:00"/>
    <s v="2026EE0001378"/>
    <d v="2026-01-20T00:00:00"/>
    <x v="0"/>
    <s v="EFREN MORENO MOSQUERA"/>
    <x v="1"/>
    <m/>
    <m/>
    <n v="240624"/>
    <s v="GUAVIARE"/>
    <s v="SAN JOSE DEL GUAVIARE"/>
    <x v="1"/>
    <m/>
    <x v="2"/>
  </r>
  <r>
    <x v="0"/>
    <s v="email"/>
    <x v="10"/>
    <x v="9"/>
    <s v="2025ER0180619"/>
    <s v="DERECHO DE PETICION"/>
    <n v="15"/>
    <d v="2026-01-19T00:00:00"/>
    <s v="No requiere respuesta"/>
    <s v="NO REQUIERE RESPUESTA"/>
    <d v="2026-01-21T00:00:00"/>
    <x v="0"/>
    <s v="YENNI MILENA PANCHE CABRERA"/>
    <x v="2"/>
    <m/>
    <m/>
    <n v="1006626"/>
    <s v="BOLIVAR"/>
    <s v="CARTAGENA"/>
    <x v="0"/>
    <m/>
    <x v="2"/>
  </r>
  <r>
    <x v="0"/>
    <s v="email"/>
    <x v="10"/>
    <x v="9"/>
    <s v="2025ER0180618"/>
    <s v="DERECHO DE PETICION"/>
    <n v="15"/>
    <d v="2026-01-19T00:00:00"/>
    <s v="No requiere respuesta"/>
    <s v="NO REQUIERE RESPUESTA"/>
    <d v="2026-01-19T00:00:00"/>
    <x v="0"/>
    <s v="DURIEN RAYO N"/>
    <x v="1"/>
    <m/>
    <m/>
    <n v="69897"/>
    <s v="VALLE"/>
    <s v="BUENAVENTURA"/>
    <x v="0"/>
    <m/>
    <x v="1"/>
  </r>
  <r>
    <x v="0"/>
    <s v="email"/>
    <x v="10"/>
    <x v="9"/>
    <s v="2025ER0180658"/>
    <s v="DERECHO DE PETICION"/>
    <n v="15"/>
    <d v="2026-01-19T00:00:00"/>
    <d v="2026-01-21T00:00:00"/>
    <s v="2026EE0001728"/>
    <d v="2026-01-21T00:00:00"/>
    <x v="0"/>
    <s v="DALMIRO RAFAEL BARRETO CASTELLAR"/>
    <x v="1"/>
    <m/>
    <m/>
    <n v="54209"/>
    <s v="BOLIVAR"/>
    <s v="CARTAGENA"/>
    <x v="1"/>
    <m/>
    <x v="2"/>
  </r>
  <r>
    <x v="0"/>
    <s v="email"/>
    <x v="10"/>
    <x v="9"/>
    <s v="2025ER0180675"/>
    <s v="DERECHO DE PETICION"/>
    <n v="15"/>
    <d v="2026-01-19T00:00:00"/>
    <s v="No requiere respuesta"/>
    <s v="NO REQUIERE RESPUESTA"/>
    <d v="2026-01-06T00:00:00"/>
    <x v="0"/>
    <s v="MARIA DEL PILAR VASQUEZ ALONSO / ENEL COLOMBIA S.A. E.S.P"/>
    <x v="1"/>
    <m/>
    <m/>
    <m/>
    <s v="BOGOTÁ"/>
    <s v="BOGOTÁ"/>
    <x v="0"/>
    <m/>
    <x v="0"/>
  </r>
  <r>
    <x v="0"/>
    <s v="email"/>
    <x v="10"/>
    <x v="9"/>
    <s v="2025ER0180671"/>
    <s v="DERECHO DE PETICION"/>
    <n v="15"/>
    <d v="2026-01-19T00:00:00"/>
    <d v="2026-01-20T00:00:00"/>
    <s v="2026EE0001450"/>
    <d v="2026-01-20T00:00:00"/>
    <x v="0"/>
    <s v="LICETH MARGARITA OROZCO OROZCO"/>
    <x v="2"/>
    <m/>
    <m/>
    <n v="16798"/>
    <s v="ATLÁNTICO"/>
    <s v="SOLEDAD"/>
    <x v="1"/>
    <m/>
    <x v="2"/>
  </r>
  <r>
    <x v="0"/>
    <s v="email"/>
    <x v="10"/>
    <x v="9"/>
    <s v="2025ER0180649"/>
    <s v="DERECHO DE PETICION"/>
    <n v="15"/>
    <d v="2026-01-19T00:00:00"/>
    <d v="2026-01-23T00:00:00"/>
    <s v="2026EE0001994"/>
    <d v="2026-01-23T00:00:00"/>
    <x v="0"/>
    <s v="INGERMINA DE LA CRUZ ROMERO MARQUEZ"/>
    <x v="5"/>
    <m/>
    <m/>
    <n v="64799"/>
    <s v="CÓRDOBA"/>
    <s v="MONTERÍA"/>
    <x v="1"/>
    <m/>
    <x v="1"/>
  </r>
  <r>
    <x v="0"/>
    <s v="email"/>
    <x v="11"/>
    <x v="10"/>
    <s v="2025ER0180855"/>
    <s v="DERECHO DE PETICION"/>
    <n v="15"/>
    <d v="2026-01-20T00:00:00"/>
    <d v="2026-01-26T00:00:00"/>
    <s v="2026EE0002248"/>
    <d v="2026-01-26T00:00:00"/>
    <x v="0"/>
    <s v="DAVID EDUARDO CARREAZO PALACIOS"/>
    <x v="5"/>
    <m/>
    <m/>
    <n v="55077"/>
    <s v="BOLIVAR"/>
    <s v="CARTAGENA"/>
    <x v="1"/>
    <m/>
    <x v="1"/>
  </r>
  <r>
    <x v="0"/>
    <s v="email"/>
    <x v="11"/>
    <x v="10"/>
    <s v="2025IE0014725"/>
    <s v="DERECHO DE PETICION"/>
    <n v="15"/>
    <d v="2026-01-20T00:00:00"/>
    <s v="No requiere respuesta"/>
    <s v="NO REQUIERE RESPUESTA"/>
    <d v="2026-01-22T00:00:00"/>
    <x v="0"/>
    <s v="SUBDIRECCIÓN DE FINANZAS Y PRESUPUESTO"/>
    <x v="6"/>
    <m/>
    <m/>
    <m/>
    <s v="N/A"/>
    <s v="N/A"/>
    <x v="0"/>
    <m/>
    <x v="0"/>
  </r>
  <r>
    <x v="0"/>
    <s v="Físico"/>
    <x v="11"/>
    <x v="10"/>
    <s v="2025ER0180796"/>
    <s v="DERECHO DE PETICION"/>
    <n v="15"/>
    <d v="2026-01-20T00:00:00"/>
    <d v="2026-01-09T00:00:00"/>
    <s v="2026EE0000659"/>
    <d v="2026-01-09T00:00:00"/>
    <x v="0"/>
    <s v="gloria adela segura sanabria"/>
    <x v="2"/>
    <m/>
    <m/>
    <m/>
    <s v="BOGOTÁ"/>
    <s v="BOGOTÁ"/>
    <x v="1"/>
    <m/>
    <x v="2"/>
  </r>
  <r>
    <x v="0"/>
    <s v="email"/>
    <x v="11"/>
    <x v="10"/>
    <s v="2025IE0014688"/>
    <s v="DERECHO DE PETICION"/>
    <n v="30"/>
    <d v="2026-02-10T00:00:00"/>
    <m/>
    <s v="PENDIENTE EMITIR RESPUESTA"/>
    <e v="#N/A"/>
    <x v="1"/>
    <s v="SUBDIRECCIÓN DE SERVICIOS ADMINISTRATIVOS"/>
    <x v="1"/>
    <m/>
    <m/>
    <n v="22580"/>
    <s v="SANTANDER"/>
    <s v="FLORIDABLANCA"/>
    <x v="2"/>
    <m/>
    <x v="3"/>
  </r>
  <r>
    <x v="0"/>
    <s v="email"/>
    <x v="11"/>
    <x v="10"/>
    <s v="2025ER0180730"/>
    <s v="DERECHO DE PETICION"/>
    <n v="15"/>
    <d v="2026-01-20T00:00:00"/>
    <d v="2026-01-20T00:00:00"/>
    <s v="2026EE0001407"/>
    <d v="2026-01-20T00:00:00"/>
    <x v="0"/>
    <s v="ANDERSON TAMAYO MACHADO"/>
    <x v="1"/>
    <m/>
    <m/>
    <n v="18830"/>
    <s v="ANTIOQUIA"/>
    <s v="MEDELLIN"/>
    <x v="1"/>
    <m/>
    <x v="1"/>
  </r>
  <r>
    <x v="0"/>
    <s v="email"/>
    <x v="11"/>
    <x v="10"/>
    <s v="2025ER0180711"/>
    <s v="DERECHO DE PETICION"/>
    <n v="15"/>
    <d v="2026-01-20T00:00:00"/>
    <d v="2026-01-20T00:00:00"/>
    <s v="2026EE0001376"/>
    <d v="2026-01-20T00:00:00"/>
    <x v="0"/>
    <s v="LUZ MARINA BARAHONA ARBOLEDA"/>
    <x v="2"/>
    <m/>
    <m/>
    <n v="3140"/>
    <s v="VALLE"/>
    <s v="BUENAVENTURA"/>
    <x v="1"/>
    <m/>
    <x v="2"/>
  </r>
  <r>
    <x v="0"/>
    <s v="Físico"/>
    <x v="11"/>
    <x v="10"/>
    <s v="2025ER0180882"/>
    <s v="DERECHO DE PETICION"/>
    <n v="15"/>
    <d v="2026-01-20T00:00:00"/>
    <d v="2026-01-09T00:00:00"/>
    <s v="2026EE0000659"/>
    <d v="2026-01-09T00:00:00"/>
    <x v="0"/>
    <s v="GLORIA ADELA SEGURA SANABRIA"/>
    <x v="2"/>
    <m/>
    <m/>
    <m/>
    <s v="BOGOTÁ"/>
    <s v="BOGOTÁ"/>
    <x v="1"/>
    <m/>
    <x v="2"/>
  </r>
  <r>
    <x v="0"/>
    <s v="Físico"/>
    <x v="11"/>
    <x v="10"/>
    <s v="2025ER0180922"/>
    <s v="DERECHO DE PETICION"/>
    <n v="15"/>
    <d v="2026-01-20T00:00:00"/>
    <d v="2026-01-16T00:00:00"/>
    <s v="2026EE0001241"/>
    <d v="2026-01-16T00:00:00"/>
    <x v="0"/>
    <s v="JAIRO ENRIQUE SERNA LOPEZ_x0009_"/>
    <x v="1"/>
    <m/>
    <m/>
    <n v="876050"/>
    <s v="BOGOTÁ"/>
    <s v="BOGOTÁ"/>
    <x v="1"/>
    <m/>
    <x v="5"/>
  </r>
  <r>
    <x v="0"/>
    <s v="email"/>
    <x v="11"/>
    <x v="10"/>
    <s v="2025ER0180963"/>
    <s v="DERECHO DE PETICION"/>
    <n v="15"/>
    <d v="2026-01-20T00:00:00"/>
    <d v="2026-01-22T00:00:00"/>
    <s v="2026EE0001890"/>
    <d v="2026-01-22T00:00:00"/>
    <x v="0"/>
    <s v="YANET CECILIA CABANA DIAZ_x0009_"/>
    <x v="3"/>
    <m/>
    <m/>
    <n v="225106"/>
    <s v="BOGOTÁ"/>
    <s v="BOGOTÁ"/>
    <x v="1"/>
    <s v="REF 2025EE0081763"/>
    <x v="2"/>
  </r>
  <r>
    <x v="0"/>
    <s v="email"/>
    <x v="11"/>
    <x v="10"/>
    <s v="2025ER0180964"/>
    <s v="DERECHO DE PETICION"/>
    <n v="15"/>
    <d v="2026-01-20T00:00:00"/>
    <d v="2026-01-22T00:00:00"/>
    <s v="2026EE0001864"/>
    <d v="2026-01-22T00:00:00"/>
    <x v="0"/>
    <s v="RICARDO GARCÍA LAVERDE"/>
    <x v="3"/>
    <m/>
    <m/>
    <n v="13116"/>
    <s v="BOGOTÁ"/>
    <s v="BOGOTÁ"/>
    <x v="1"/>
    <m/>
    <x v="2"/>
  </r>
  <r>
    <x v="0"/>
    <s v="email"/>
    <x v="10"/>
    <x v="10"/>
    <s v="2025ER0180655"/>
    <s v="DERECHO DE PETICION"/>
    <n v="15"/>
    <d v="2026-01-19T00:00:00"/>
    <d v="2026-01-16T00:00:00"/>
    <s v="2026EE0001240"/>
    <d v="2026-01-16T00:00:00"/>
    <x v="0"/>
    <s v="martha liliana lozada lozada"/>
    <x v="1"/>
    <m/>
    <m/>
    <m/>
    <s v="TOLIMA"/>
    <s v="IBAGUE"/>
    <x v="1"/>
    <m/>
    <x v="5"/>
  </r>
  <r>
    <x v="0"/>
    <s v="email"/>
    <x v="12"/>
    <x v="11"/>
    <s v="2025ER0181078"/>
    <s v="DERECHO DE PETICION"/>
    <n v="15"/>
    <d v="2026-01-21T00:00:00"/>
    <s v="No requiere respuesta"/>
    <s v="NO REQUIERE RESPUESTA"/>
    <d v="2026-01-21T00:00:00"/>
    <x v="0"/>
    <s v="PAMELA DEL PILAR MAYORGA RAMOS / ALCALDÍA DISTRITAL DE BARRANQUILLA"/>
    <x v="2"/>
    <m/>
    <m/>
    <m/>
    <s v="ATLÁNTICO"/>
    <s v="BARRANQUILLA"/>
    <x v="0"/>
    <m/>
    <x v="2"/>
  </r>
  <r>
    <x v="0"/>
    <s v="email"/>
    <x v="12"/>
    <x v="11"/>
    <s v="2025ER0181096"/>
    <s v="DERECHO DE PETICION"/>
    <n v="15"/>
    <d v="2026-01-21T00:00:00"/>
    <s v="No requiere respuesta"/>
    <s v="NO REQUIERE RESPUESTA"/>
    <d v="2026-01-21T00:00:00"/>
    <x v="0"/>
    <s v="JOSÉ AUGUSTO MOLINA NATERA / ÁREA METROPOLITANA DE BARRANQUILLA – AMB"/>
    <x v="2"/>
    <m/>
    <m/>
    <m/>
    <s v="ATLÁNTICO"/>
    <s v="BARRANQUILLA"/>
    <x v="0"/>
    <m/>
    <x v="2"/>
  </r>
  <r>
    <x v="0"/>
    <s v="email"/>
    <x v="12"/>
    <x v="11"/>
    <s v="2025ER0181108"/>
    <s v="DERECHO DE PETICION"/>
    <n v="15"/>
    <d v="2026-01-21T00:00:00"/>
    <s v="No requiere respuesta"/>
    <s v="NO REQUIERE RESPUESTA"/>
    <d v="2026-01-21T00:00:00"/>
    <x v="0"/>
    <s v="JOSE AUGUSTO MOLINA NATERA / AREA METROPOLITANA DE BARRANQUILLA – AMB"/>
    <x v="2"/>
    <m/>
    <m/>
    <m/>
    <s v="ATLÁNTICO"/>
    <s v="BARRANQUILLA"/>
    <x v="0"/>
    <m/>
    <x v="2"/>
  </r>
  <r>
    <x v="0"/>
    <s v="email"/>
    <x v="12"/>
    <x v="11"/>
    <s v="2025ER0181073"/>
    <s v="DERECHO DE PETICION"/>
    <n v="15"/>
    <d v="2026-01-21T00:00:00"/>
    <d v="2026-01-26T00:00:00"/>
    <s v="2026EE0002260"/>
    <d v="2026-01-26T00:00:00"/>
    <x v="0"/>
    <s v="MARÍA ORFILIA CORTES MURILLO"/>
    <x v="5"/>
    <m/>
    <m/>
    <m/>
    <s v="CALDAS"/>
    <s v="LA DORADA"/>
    <x v="1"/>
    <m/>
    <x v="4"/>
  </r>
  <r>
    <x v="0"/>
    <s v="email"/>
    <x v="12"/>
    <x v="11"/>
    <s v="2025ER0181133"/>
    <s v="DERECHO DE PETICION"/>
    <n v="15"/>
    <d v="2026-01-21T00:00:00"/>
    <s v="No requiere respuesta"/>
    <s v="NO REQUIERE RESPUESTA"/>
    <d v="2026-01-22T00:00:00"/>
    <x v="0"/>
    <s v="CRISTIAN JAVIER BLANQUICETH TAMARA / ALCALDÍA MUNICIPAL DE SINCELEJO"/>
    <x v="7"/>
    <m/>
    <m/>
    <m/>
    <s v="SUCRE"/>
    <s v="SINCELEJO"/>
    <x v="0"/>
    <m/>
    <x v="0"/>
  </r>
  <r>
    <x v="1"/>
    <s v="email"/>
    <x v="13"/>
    <x v="12"/>
    <s v="2026ER0001063"/>
    <s v="DERECHO DE PETICION"/>
    <n v="15"/>
    <d v="2026-01-29T00:00:00"/>
    <d v="2026-01-30T00:00:00"/>
    <s v="2026EE0003198"/>
    <d v="2026-01-30T00:00:00"/>
    <x v="0"/>
    <s v="MARTHA CECILIA GARCÍA CARVAJAL"/>
    <x v="1"/>
    <m/>
    <m/>
    <n v="105972"/>
    <s v="SANTANDER"/>
    <s v="BUCARAMANGA"/>
    <x v="1"/>
    <m/>
    <x v="5"/>
  </r>
  <r>
    <x v="1"/>
    <s v="Físico"/>
    <x v="13"/>
    <x v="12"/>
    <s v="2026ER0001019"/>
    <s v="DERECHO DE PETICION"/>
    <n v="15"/>
    <d v="2026-01-29T00:00:00"/>
    <m/>
    <s v="PENDIENTE EMITIR RESPUESTA"/>
    <e v="#N/A"/>
    <x v="1"/>
    <s v="PEDRO JOSE GARCIA NAVARRO"/>
    <x v="3"/>
    <m/>
    <m/>
    <n v="6516"/>
    <s v="ATLÁNTICO"/>
    <s v="SOLEDAD"/>
    <x v="2"/>
    <m/>
    <x v="2"/>
  </r>
  <r>
    <x v="1"/>
    <s v="email"/>
    <x v="13"/>
    <x v="12"/>
    <s v="2026ER0001013"/>
    <s v="DERECHO DE PETICION"/>
    <n v="15"/>
    <d v="2026-01-29T00:00:00"/>
    <s v="No requiere respuesta"/>
    <s v="NO REQUIERE RESPUESTA"/>
    <d v="2026-01-16T00:00:00"/>
    <x v="0"/>
    <s v="JOSE ANTONIO SUAREZ LINERO"/>
    <x v="2"/>
    <m/>
    <m/>
    <n v="581658"/>
    <s v="ATLÁNTICO"/>
    <s v="BARRANQUILLA"/>
    <x v="0"/>
    <m/>
    <x v="2"/>
  </r>
  <r>
    <x v="1"/>
    <s v="email"/>
    <x v="13"/>
    <x v="12"/>
    <s v="2026ER0000956"/>
    <s v="DERECHO DE PETICION"/>
    <n v="15"/>
    <d v="2026-01-29T00:00:00"/>
    <d v="2026-01-29T00:00:00"/>
    <s v="2026EE0002994"/>
    <d v="2026-01-29T00:00:00"/>
    <x v="0"/>
    <s v="NUBIA ESPERANZA FEO ENCISO"/>
    <x v="5"/>
    <m/>
    <m/>
    <n v="13285"/>
    <s v="BOGOTÁ"/>
    <s v="BOGOTÁ"/>
    <x v="1"/>
    <m/>
    <x v="1"/>
  </r>
  <r>
    <x v="1"/>
    <s v="email"/>
    <x v="14"/>
    <x v="12"/>
    <s v="2026ER0000797"/>
    <s v="DERECHO DE PETICION"/>
    <n v="15"/>
    <d v="2026-01-28T00:00:00"/>
    <d v="2026-01-27T00:00:00"/>
    <s v="2026EE0002617"/>
    <d v="2026-01-27T00:00:00"/>
    <x v="0"/>
    <s v="LUZ MARINA GRIMALDOS BUENO"/>
    <x v="5"/>
    <m/>
    <m/>
    <n v="327293"/>
    <s v="SANTANDER"/>
    <s v="BARRANCABERMEJA"/>
    <x v="1"/>
    <m/>
    <x v="1"/>
  </r>
  <r>
    <x v="1"/>
    <s v="email"/>
    <x v="14"/>
    <x v="12"/>
    <s v="2026ER0000764"/>
    <s v="DERECHO DE PETICION"/>
    <n v="15"/>
    <d v="2026-01-28T00:00:00"/>
    <d v="2026-01-13T00:00:00"/>
    <s v="2026EE0000884"/>
    <d v="2026-01-13T00:00:00"/>
    <x v="0"/>
    <s v="EVA GONZALEZ DE PARDO"/>
    <x v="1"/>
    <m/>
    <m/>
    <m/>
    <s v="CALDAS"/>
    <s v="MANIZALES"/>
    <x v="1"/>
    <s v="REF 2025ER0150234"/>
    <x v="5"/>
  </r>
  <r>
    <x v="1"/>
    <s v="email"/>
    <x v="14"/>
    <x v="12"/>
    <s v="2026ER0000585"/>
    <s v="DERECHO DE PETICION"/>
    <n v="15"/>
    <d v="2026-01-28T00:00:00"/>
    <d v="2026-01-09T00:00:00"/>
    <s v="2026EE0000667"/>
    <d v="2026-01-09T00:00:00"/>
    <x v="0"/>
    <s v="LUZMILA LEMUS MENDOZA"/>
    <x v="1"/>
    <m/>
    <m/>
    <n v="18354"/>
    <s v="META"/>
    <s v="VILLAVICENCIO"/>
    <x v="1"/>
    <m/>
    <x v="2"/>
  </r>
  <r>
    <x v="1"/>
    <s v="email"/>
    <x v="15"/>
    <x v="12"/>
    <s v="2026ER0000559"/>
    <s v="DERECHO DE PETICION"/>
    <n v="15"/>
    <d v="2026-01-27T00:00:00"/>
    <d v="2026-01-27T00:00:00"/>
    <s v="2026EE0002618"/>
    <d v="2026-01-27T00:00:00"/>
    <x v="0"/>
    <s v="LUZ ADRIANA DUQUE MEJIA"/>
    <x v="5"/>
    <m/>
    <m/>
    <n v="47442"/>
    <s v="CALDAS"/>
    <s v="ANSERMA"/>
    <x v="1"/>
    <m/>
    <x v="1"/>
  </r>
  <r>
    <x v="1"/>
    <s v="email"/>
    <x v="15"/>
    <x v="12"/>
    <s v="2026IE0000212"/>
    <s v="DERECHO DE PETICION"/>
    <n v="30"/>
    <d v="2026-02-17T00:00:00"/>
    <m/>
    <s v="PENDIENTE EMITIR RESPUESTA"/>
    <e v="#N/A"/>
    <x v="1"/>
    <s v="Pablo Andres Sanchez Avila"/>
    <x v="8"/>
    <m/>
    <m/>
    <m/>
    <s v="N/A"/>
    <s v="N/A"/>
    <x v="2"/>
    <m/>
    <x v="0"/>
  </r>
  <r>
    <x v="1"/>
    <s v="email"/>
    <x v="15"/>
    <x v="12"/>
    <s v="2026ER0000529"/>
    <s v="DERECHO DE PETICION"/>
    <n v="15"/>
    <d v="2026-01-27T00:00:00"/>
    <s v="No requiere respuesta"/>
    <s v="NO REQUIERE RESPUESTA"/>
    <d v="2026-01-14T00:00:00"/>
    <x v="0"/>
    <s v="LUISA FERNANDA BELTRÁN SALINAS / VANTI S.A. ESP"/>
    <x v="1"/>
    <m/>
    <m/>
    <m/>
    <s v="BOGOTÁ"/>
    <s v="BOGOTÁ"/>
    <x v="0"/>
    <m/>
    <x v="0"/>
  </r>
  <r>
    <x v="1"/>
    <s v="email"/>
    <x v="15"/>
    <x v="12"/>
    <s v="2026ER0000527"/>
    <s v="DERECHO DE PETICION"/>
    <n v="15"/>
    <d v="2026-01-27T00:00:00"/>
    <s v="No requiere respuesta"/>
    <s v="NO REQUIERE RESPUESTA"/>
    <d v="2026-01-14T00:00:00"/>
    <x v="0"/>
    <s v="LUISA FERNANDA BELTRÁN SALINAS / VANTI S.A. ESP"/>
    <x v="1"/>
    <m/>
    <m/>
    <m/>
    <s v="BOGOTÁ"/>
    <s v="BOGOTÁ"/>
    <x v="0"/>
    <m/>
    <x v="0"/>
  </r>
  <r>
    <x v="1"/>
    <s v="email"/>
    <x v="15"/>
    <x v="12"/>
    <s v="2026ER0000528"/>
    <s v="DERECHO DE PETICION"/>
    <n v="15"/>
    <d v="2026-01-27T00:00:00"/>
    <s v="No requiere respuesta"/>
    <s v="NO REQUIERE RESPUESTA"/>
    <d v="2026-01-14T00:00:00"/>
    <x v="0"/>
    <s v="LUISA FERNANDA BELTRÁN SALINAS / VANTI S.A. ESP"/>
    <x v="1"/>
    <m/>
    <m/>
    <m/>
    <s v="BOGOTÁ"/>
    <s v="BOGOTÁ"/>
    <x v="0"/>
    <m/>
    <x v="0"/>
  </r>
  <r>
    <x v="1"/>
    <s v="email"/>
    <x v="15"/>
    <x v="12"/>
    <s v="2026ER0000526"/>
    <s v="DERECHO DE PETICION"/>
    <n v="15"/>
    <d v="2026-01-27T00:00:00"/>
    <s v="No requiere respuesta"/>
    <s v="NO REQUIERE RESPUESTA"/>
    <d v="2026-01-14T00:00:00"/>
    <x v="0"/>
    <s v="LUISA FERNANDA BELTRÁN SALINAS / VANTI S.A. ESP"/>
    <x v="1"/>
    <m/>
    <m/>
    <m/>
    <s v="BOGOTÁ"/>
    <s v="BOGOTÁ"/>
    <x v="0"/>
    <m/>
    <x v="0"/>
  </r>
  <r>
    <x v="1"/>
    <s v="email"/>
    <x v="15"/>
    <x v="12"/>
    <s v="2026ER0000473"/>
    <s v="DERECHO DE PETICION"/>
    <n v="15"/>
    <d v="2026-01-27T00:00:00"/>
    <d v="2026-01-27T00:00:00"/>
    <s v="2026EE0002616"/>
    <d v="2026-01-27T00:00:00"/>
    <x v="0"/>
    <s v="TIRSO RAFAEL CUADRADO ROCHA"/>
    <x v="5"/>
    <m/>
    <m/>
    <n v="15562"/>
    <s v="ATLÁNTICO"/>
    <s v="BARRANQUILLA"/>
    <x v="1"/>
    <m/>
    <x v="1"/>
  </r>
  <r>
    <x v="1"/>
    <s v="email"/>
    <x v="15"/>
    <x v="12"/>
    <s v="2026ER0000464"/>
    <s v="DERECHO DE PETICION"/>
    <n v="15"/>
    <d v="2026-01-27T00:00:00"/>
    <d v="2026-01-23T00:00:00"/>
    <s v="2026EE0001998"/>
    <d v="2026-01-23T00:00:00"/>
    <x v="0"/>
    <s v="OSCAR LUIS DOLUGAR BERMUDEZ"/>
    <x v="3"/>
    <m/>
    <m/>
    <m/>
    <s v="BOLIVAR"/>
    <s v="CARTAGENA"/>
    <x v="1"/>
    <m/>
    <x v="2"/>
  </r>
  <r>
    <x v="1"/>
    <s v="email"/>
    <x v="16"/>
    <x v="12"/>
    <s v="2026ER0000388"/>
    <s v="DERECHO DE PETICION"/>
    <n v="15"/>
    <d v="2026-01-26T00:00:00"/>
    <d v="2026-01-26T00:00:00"/>
    <s v="2026EE0002260"/>
    <d v="2026-01-26T00:00:00"/>
    <x v="0"/>
    <s v="MARÍA ORFILIA CORTES MURILLO"/>
    <x v="5"/>
    <m/>
    <m/>
    <m/>
    <s v="CALDAS"/>
    <s v="LA DORADA"/>
    <x v="1"/>
    <m/>
    <x v="4"/>
  </r>
  <r>
    <x v="1"/>
    <s v="email"/>
    <x v="16"/>
    <x v="12"/>
    <s v="2026ER0000369"/>
    <s v="DERECHO DE PETICION"/>
    <n v="15"/>
    <d v="2026-01-26T00:00:00"/>
    <d v="2026-01-26T00:00:00"/>
    <s v="2026EE0002262"/>
    <d v="2026-01-26T00:00:00"/>
    <x v="0"/>
    <s v="MIGUEL ANGEL SUCERQUIA QUIRAMA"/>
    <x v="5"/>
    <m/>
    <m/>
    <m/>
    <s v="ANTIOQUIA"/>
    <s v="MEDELLIN"/>
    <x v="1"/>
    <s v="REF  2025EE0010682"/>
    <x v="1"/>
  </r>
  <r>
    <x v="1"/>
    <s v="email"/>
    <x v="16"/>
    <x v="12"/>
    <s v="2026ER0000345"/>
    <s v="DERECHO DE PETICION"/>
    <n v="15"/>
    <d v="2026-01-26T00:00:00"/>
    <d v="2026-01-26T00:00:00"/>
    <s v="2026EE0002250"/>
    <d v="2026-01-26T00:00:00"/>
    <x v="0"/>
    <s v="MIGUEL ANGEL SUCERQUIA QUIRAMA"/>
    <x v="5"/>
    <m/>
    <m/>
    <m/>
    <s v="ANTIOQUIA"/>
    <s v="MEDELLIN"/>
    <x v="1"/>
    <s v="REF  2025EE0010682"/>
    <x v="1"/>
  </r>
  <r>
    <x v="1"/>
    <s v="email"/>
    <x v="17"/>
    <x v="12"/>
    <s v="2026ER0000063"/>
    <s v="DERECHO DE PETICION"/>
    <n v="15"/>
    <d v="2026-01-23T00:00:00"/>
    <s v="No requiere respuesta"/>
    <s v="NO REQUIERE RESPUESTA"/>
    <d v="2026-01-16T00:00:00"/>
    <x v="0"/>
    <s v="JHENYFER MARCELA SALAZAR MACHADO"/>
    <x v="9"/>
    <m/>
    <m/>
    <m/>
    <s v="ANTIOQUIA"/>
    <s v="APARTADO"/>
    <x v="0"/>
    <m/>
    <x v="1"/>
  </r>
  <r>
    <x v="1"/>
    <s v="email"/>
    <x v="18"/>
    <x v="13"/>
    <s v="2026ER0002117"/>
    <s v="DERECHO DE PETICION"/>
    <n v="15"/>
    <d v="2026-02-04T00:00:00"/>
    <m/>
    <s v="PENDIENTE EMITIR RESPUESTA"/>
    <e v="#N/A"/>
    <x v="1"/>
    <s v="VIRGILIO ANTONIO TIMOTE PÉREZ"/>
    <x v="3"/>
    <m/>
    <m/>
    <n v="86272"/>
    <s v="HUILA"/>
    <s v="CAMPOALEGRE"/>
    <x v="2"/>
    <s v="Ref 2025EE0084814"/>
    <x v="2"/>
  </r>
  <r>
    <x v="1"/>
    <s v="email"/>
    <x v="18"/>
    <x v="13"/>
    <s v="2026ER0002111"/>
    <s v="DERECHO DE PETICION"/>
    <n v="15"/>
    <d v="2026-02-04T00:00:00"/>
    <m/>
    <s v="PENDIENTE EMITIR RESPUESTA"/>
    <e v="#N/A"/>
    <x v="1"/>
    <s v="GUILLERMO ANTONIO PALACIO ROMO"/>
    <x v="3"/>
    <m/>
    <m/>
    <n v="16853"/>
    <s v="ATLÁNTICO"/>
    <s v="SOLEDAD"/>
    <x v="2"/>
    <m/>
    <x v="2"/>
  </r>
  <r>
    <x v="1"/>
    <s v="email"/>
    <x v="18"/>
    <x v="13"/>
    <s v="2026ER0002107"/>
    <s v="DERECHO DE PETICION"/>
    <n v="15"/>
    <d v="2026-02-04T00:00:00"/>
    <m/>
    <s v="PENDIENTE EMITIR RESPUESTA"/>
    <e v="#N/A"/>
    <x v="1"/>
    <s v="GLORIA AMPARO MACIAS BLANDON"/>
    <x v="3"/>
    <m/>
    <m/>
    <n v="92427"/>
    <s v="VALLE"/>
    <s v="ZARZAL"/>
    <x v="2"/>
    <m/>
    <x v="2"/>
  </r>
  <r>
    <x v="1"/>
    <s v="email"/>
    <x v="18"/>
    <x v="13"/>
    <s v="2026ER0001981"/>
    <s v="DERECHO DE PETICION"/>
    <n v="15"/>
    <d v="2026-02-04T00:00:00"/>
    <m/>
    <s v="PENDIENTE EMITIR RESPUESTA"/>
    <e v="#N/A"/>
    <x v="1"/>
    <s v="CECILIA ARBELAEZ ZULUAGA"/>
    <x v="5"/>
    <m/>
    <m/>
    <n v="261351"/>
    <s v="VALLE"/>
    <s v="CALI"/>
    <x v="2"/>
    <m/>
    <x v="1"/>
  </r>
  <r>
    <x v="1"/>
    <s v="email"/>
    <x v="18"/>
    <x v="13"/>
    <s v="2026ER0001927 C1"/>
    <s v="DERECHO DE PETICION"/>
    <n v="15"/>
    <d v="2026-02-04T00:00:00"/>
    <s v="No requiere respuesta"/>
    <s v="NO REQUIERE RESPUESTA"/>
    <d v="2026-01-15T00:00:00"/>
    <x v="0"/>
    <s v="SONIA JANETH CASTELLANOS MORALES / EMPRESA NACIONAL PROMOTORA DEL DESARROLLO TERRITORIAL ENTERRITORIO"/>
    <x v="2"/>
    <m/>
    <m/>
    <m/>
    <s v="BOGOTÁ"/>
    <s v="BOGOTÁ"/>
    <x v="0"/>
    <m/>
    <x v="0"/>
  </r>
  <r>
    <x v="1"/>
    <s v="email"/>
    <x v="18"/>
    <x v="13"/>
    <s v="2026ER0001925 C1"/>
    <s v="DERECHO DE PETICION"/>
    <n v="15"/>
    <d v="2026-02-04T00:00:00"/>
    <s v="No requiere respuesta"/>
    <s v="NO REQUIERE RESPUESTA"/>
    <d v="2026-01-15T00:00:00"/>
    <x v="0"/>
    <s v="SONIA JANETH CASTELLANOS MORALES / EMPRESA NACIONAL PROMOTORA DEL DESARROLLO TERRITORIAL ENTERRITORIO"/>
    <x v="2"/>
    <m/>
    <m/>
    <m/>
    <s v="BOGOTÁ"/>
    <s v="BOGOTÁ"/>
    <x v="0"/>
    <m/>
    <x v="0"/>
  </r>
  <r>
    <x v="1"/>
    <s v="email"/>
    <x v="18"/>
    <x v="13"/>
    <s v="2026ER0001923 C1"/>
    <s v="DERECHO DE PETICION"/>
    <n v="15"/>
    <d v="2026-02-04T00:00:00"/>
    <s v="No requiere respuesta"/>
    <s v="NO REQUIERE RESPUESTA"/>
    <d v="2026-01-15T00:00:00"/>
    <x v="0"/>
    <s v="SONIA JANETH CASTELLANOS MORALES / EMPRESA NACIONAL PROMOTORA DEL DESARROLLO TERRITORIAL ENTERRITORIO"/>
    <x v="2"/>
    <m/>
    <m/>
    <m/>
    <s v="BOGOTÁ"/>
    <s v="BOGOTÁ"/>
    <x v="0"/>
    <m/>
    <x v="0"/>
  </r>
  <r>
    <x v="1"/>
    <s v="email"/>
    <x v="18"/>
    <x v="13"/>
    <s v="2026ER0001841"/>
    <s v="DERECHO DE PETICION"/>
    <n v="15"/>
    <d v="2026-02-04T00:00:00"/>
    <m/>
    <s v="PENDIENTE EMITIR RESPUESTA"/>
    <e v="#N/A"/>
    <x v="1"/>
    <s v="MARINA APONTE SANCHEZ"/>
    <x v="5"/>
    <m/>
    <m/>
    <n v="223174"/>
    <s v="CÓRDOBA"/>
    <s v="MONTELIBANO"/>
    <x v="2"/>
    <m/>
    <x v="1"/>
  </r>
  <r>
    <x v="1"/>
    <s v="email"/>
    <x v="19"/>
    <x v="13"/>
    <s v="2026ER0001783"/>
    <s v="DERECHO DE PETICION"/>
    <n v="15"/>
    <d v="2026-02-03T00:00:00"/>
    <m/>
    <s v="PENDIENTE EMITIR RESPUESTA"/>
    <e v="#N/A"/>
    <x v="1"/>
    <s v="JAVIER PIEDRAHITA SARMIENTO / IBAL S.A. E.S.P OFICIAL"/>
    <x v="1"/>
    <m/>
    <m/>
    <m/>
    <s v="TOLIMA"/>
    <s v="IBAGUE"/>
    <x v="2"/>
    <m/>
    <x v="0"/>
  </r>
  <r>
    <x v="1"/>
    <s v="Físico"/>
    <x v="19"/>
    <x v="13"/>
    <s v="2026ER0001661"/>
    <s v="DERECHO DE PETICION"/>
    <n v="15"/>
    <d v="2026-02-03T00:00:00"/>
    <m/>
    <s v="PENDIENTE EMITIR RESPUESTA"/>
    <e v="#N/A"/>
    <x v="1"/>
    <s v="FERNANDO CARO"/>
    <x v="1"/>
    <m/>
    <m/>
    <n v="1009145"/>
    <s v="BOGOTÁ"/>
    <s v="BOGOTÁ"/>
    <x v="2"/>
    <m/>
    <x v="5"/>
  </r>
  <r>
    <x v="1"/>
    <s v="email"/>
    <x v="19"/>
    <x v="13"/>
    <s v="2026ER0001627"/>
    <s v="DERECHO DE PETICION"/>
    <n v="15"/>
    <d v="2026-02-03T00:00:00"/>
    <m/>
    <s v="PENDIENTE EMITIR RESPUESTA"/>
    <e v="#N/A"/>
    <x v="1"/>
    <s v="ELADIO PRIMITIVO GUTIERREZ TUNJANO"/>
    <x v="3"/>
    <m/>
    <m/>
    <n v="2118"/>
    <s v="BOGOTÁ"/>
    <s v="BOGOTÁ"/>
    <x v="2"/>
    <m/>
    <x v="2"/>
  </r>
  <r>
    <x v="1"/>
    <s v="email"/>
    <x v="19"/>
    <x v="13"/>
    <s v="2026ER0001602"/>
    <s v="DERECHO DE PETICION"/>
    <n v="15"/>
    <d v="2026-02-03T00:00:00"/>
    <d v="2026-01-29T00:00:00"/>
    <s v="2026EE0003165"/>
    <d v="2026-01-29T00:00:00"/>
    <x v="0"/>
    <s v="ELADIO PRIMITIVO GUTIERREZ TUNJANO"/>
    <x v="3"/>
    <m/>
    <m/>
    <n v="2118"/>
    <s v="BOGOTÁ"/>
    <s v="BOGOTÁ"/>
    <x v="1"/>
    <m/>
    <x v="2"/>
  </r>
  <r>
    <x v="1"/>
    <s v="email"/>
    <x v="20"/>
    <x v="13"/>
    <s v="2026ER0001487"/>
    <s v="DERECHO DE PETICION"/>
    <n v="15"/>
    <d v="2026-02-02T00:00:00"/>
    <s v="No requiere respuesta"/>
    <s v="NO REQUIERE RESPUESTA"/>
    <d v="2026-01-23T00:00:00"/>
    <x v="0"/>
    <s v="CAMILO ALBERTO PATERNINA DIAZ"/>
    <x v="5"/>
    <m/>
    <m/>
    <n v="228383"/>
    <s v="NARIÑO"/>
    <s v="TUMACO"/>
    <x v="0"/>
    <m/>
    <x v="1"/>
  </r>
  <r>
    <x v="1"/>
    <s v="email"/>
    <x v="21"/>
    <x v="13"/>
    <s v="2026ER0001404"/>
    <s v="DERECHO DE PETICION"/>
    <n v="15"/>
    <d v="2026-01-30T00:00:00"/>
    <s v="No requiere respuesta"/>
    <s v="NO REQUIERE RESPUESTA"/>
    <d v="2026-01-23T00:00:00"/>
    <x v="0"/>
    <s v="DIANA LUZ VERGARA DORIA"/>
    <x v="5"/>
    <m/>
    <m/>
    <n v="61420"/>
    <s v="CÓRDOBA"/>
    <s v="MONTERÍA"/>
    <x v="0"/>
    <m/>
    <x v="1"/>
  </r>
  <r>
    <x v="1"/>
    <s v="email"/>
    <x v="21"/>
    <x v="13"/>
    <s v="2026ER0001393"/>
    <s v="DERECHO DE PETICION"/>
    <n v="15"/>
    <d v="2026-01-30T00:00:00"/>
    <m/>
    <s v="PENDIENTE EMITIR RESPUESTA"/>
    <e v="#N/A"/>
    <x v="1"/>
    <s v="MARÍA ROSALBA TAMAYO CAICEDO"/>
    <x v="5"/>
    <m/>
    <m/>
    <n v="28056"/>
    <s v="ANTIOQUIA"/>
    <s v="APARTADÓ"/>
    <x v="2"/>
    <m/>
    <x v="1"/>
  </r>
  <r>
    <x v="1"/>
    <s v="email"/>
    <x v="14"/>
    <x v="12"/>
    <s v="2026ER0000737"/>
    <s v="DERECHO DE PETICION"/>
    <n v="15"/>
    <d v="2026-01-28T00:00:00"/>
    <d v="2026-01-09T00:00:00"/>
    <s v="2026EE0000667"/>
    <d v="2026-01-09T00:00:00"/>
    <x v="0"/>
    <s v="DANIELA RODRÍGUEZ LEMUS"/>
    <x v="9"/>
    <m/>
    <m/>
    <m/>
    <s v="META"/>
    <s v="VILLAVICENCIO"/>
    <x v="1"/>
    <m/>
    <x v="0"/>
  </r>
  <r>
    <x v="1"/>
    <s v="email"/>
    <x v="14"/>
    <x v="12"/>
    <s v="2026ER0000736"/>
    <s v="DERECHO DE PETICION"/>
    <n v="15"/>
    <d v="2026-01-28T00:00:00"/>
    <s v="No requiere respuesta"/>
    <s v="NO REQUIERE RESPUESTA"/>
    <d v="2026-01-22T00:00:00"/>
    <x v="0"/>
    <s v="CONSTRUCTORA PERFIL URBANO S.A"/>
    <x v="7"/>
    <m/>
    <m/>
    <m/>
    <s v="ATLÁNTICO"/>
    <s v="BARRANQUILLA"/>
    <x v="0"/>
    <s v="REF 2025EE0083312"/>
    <x v="7"/>
  </r>
  <r>
    <x v="1"/>
    <s v="email"/>
    <x v="14"/>
    <x v="13"/>
    <s v="2026ER0000694"/>
    <s v="DERECHO DE PETICION"/>
    <n v="15"/>
    <d v="2026-01-28T00:00:00"/>
    <s v="No requiere respuesta"/>
    <s v="NO REQUIERE RESPUESTA"/>
    <d v="2026-01-16T00:00:00"/>
    <x v="0"/>
    <s v="SECRETARÍA DE PLANEACIÓN DE BARRANQUILLA"/>
    <x v="9"/>
    <m/>
    <m/>
    <m/>
    <s v="ATLÁNTICO"/>
    <s v="BARRANQUILLA"/>
    <x v="0"/>
    <s v="REF 2025EE0085469"/>
    <x v="8"/>
  </r>
  <r>
    <x v="1"/>
    <s v="email"/>
    <x v="15"/>
    <x v="13"/>
    <s v="2026ER0000562"/>
    <s v="DERECHO DE PETICION"/>
    <n v="15"/>
    <d v="2026-01-27T00:00:00"/>
    <d v="2026-01-20T00:00:00"/>
    <s v="2026EE0001455"/>
    <d v="2026-01-20T00:00:00"/>
    <x v="0"/>
    <s v="Carolina Isabel Ruiz Berrio"/>
    <x v="1"/>
    <m/>
    <m/>
    <n v="66385"/>
    <s v="CÓRDOBA"/>
    <s v="MONTERÍA"/>
    <x v="1"/>
    <m/>
    <x v="5"/>
  </r>
  <r>
    <x v="1"/>
    <s v="email"/>
    <x v="15"/>
    <x v="13"/>
    <s v="2026ER0000543"/>
    <s v="DERECHO DE PETICION"/>
    <n v="15"/>
    <d v="2026-01-27T00:00:00"/>
    <s v="No requiere respuesta"/>
    <s v="NO REQUIERE RESPUESTA"/>
    <d v="2026-01-21T00:00:00"/>
    <x v="0"/>
    <s v="HARLLEN JANETH GRANADOS NIÑO / ALCALDIA DE TUNJA"/>
    <x v="0"/>
    <s v="Jose de Jesus Espinosa Santos"/>
    <s v="Maria Fernanda Torres Arevalo"/>
    <m/>
    <s v="BOYACÁ"/>
    <s v="TUNJA"/>
    <x v="0"/>
    <m/>
    <x v="0"/>
  </r>
  <r>
    <x v="1"/>
    <s v="email"/>
    <x v="15"/>
    <x v="13"/>
    <s v="2026ER0000544"/>
    <s v="DERECHO DE PETICION"/>
    <n v="15"/>
    <d v="2026-01-27T00:00:00"/>
    <s v="No requiere respuesta"/>
    <s v="NO REQUIERE RESPUESTA"/>
    <d v="2026-01-21T00:00:00"/>
    <x v="0"/>
    <s v="HARLLEN JANETH GRANADOS NIÑO / ALCALDIA DE TUNJA"/>
    <x v="0"/>
    <s v="Jose de Jesus Espinosa Santos"/>
    <s v="Maria Fernanda Torres Arevalo"/>
    <m/>
    <s v="BOYACÁ"/>
    <s v="TUNJA"/>
    <x v="0"/>
    <m/>
    <x v="0"/>
  </r>
  <r>
    <x v="1"/>
    <s v="email"/>
    <x v="16"/>
    <x v="13"/>
    <s v="2026ER0000438"/>
    <s v="DERECHO DE PETICION"/>
    <n v="15"/>
    <d v="2026-01-26T00:00:00"/>
    <d v="2026-01-22T00:00:00"/>
    <s v="2026EE0001952"/>
    <d v="2026-01-22T00:00:00"/>
    <x v="0"/>
    <s v="LIBIA CORRALES LOPEZ"/>
    <x v="1"/>
    <m/>
    <m/>
    <n v="652833"/>
    <s v="CÓRDOBA"/>
    <s v="MONTERÍA"/>
    <x v="1"/>
    <s v="REF 2025EE0081737"/>
    <x v="5"/>
  </r>
  <r>
    <x v="1"/>
    <s v="email"/>
    <x v="16"/>
    <x v="13"/>
    <s v="2026ER0000365"/>
    <s v="DERECHO DE PETICION"/>
    <n v="15"/>
    <d v="2026-01-26T00:00:00"/>
    <d v="2026-01-26T00:00:00"/>
    <s v="2026EE0002259"/>
    <d v="2026-01-26T00:00:00"/>
    <x v="0"/>
    <s v="LILIANA MARIA MOSQUERA CASTRILLÓN"/>
    <x v="5"/>
    <m/>
    <m/>
    <m/>
    <s v="ANTIOQUIA"/>
    <s v="MEDELLIN"/>
    <x v="1"/>
    <m/>
    <x v="1"/>
  </r>
  <r>
    <x v="1"/>
    <s v="email"/>
    <x v="16"/>
    <x v="13"/>
    <s v="2026ER0000353"/>
    <s v="DERECHO DE PETICION"/>
    <n v="15"/>
    <d v="2026-01-26T00:00:00"/>
    <d v="2026-01-28T00:00:00"/>
    <s v="2026EE0002941"/>
    <d v="2026-01-28T00:00:00"/>
    <x v="0"/>
    <s v="PABLO JOSE ROMERO SOCARRAS"/>
    <x v="3"/>
    <m/>
    <m/>
    <n v="48309"/>
    <s v="MAGDALENA"/>
    <s v="FUNDACIÓN"/>
    <x v="1"/>
    <m/>
    <x v="2"/>
  </r>
  <r>
    <x v="1"/>
    <s v="email"/>
    <x v="16"/>
    <x v="13"/>
    <s v="2026ER0000325"/>
    <s v="DERECHO DE PETICION"/>
    <n v="15"/>
    <d v="2026-01-26T00:00:00"/>
    <s v="No requiere respuesta"/>
    <s v="NO REQUIERE RESPUESTA"/>
    <d v="2026-01-22T00:00:00"/>
    <x v="0"/>
    <s v="HERIBERTO DUSSAN CARDONA"/>
    <x v="1"/>
    <m/>
    <m/>
    <n v="514482"/>
    <s v="QUINDIO"/>
    <s v="ARMENIA"/>
    <x v="0"/>
    <m/>
    <x v="5"/>
  </r>
  <r>
    <x v="1"/>
    <s v="email"/>
    <x v="16"/>
    <x v="13"/>
    <s v="2026ER0000226"/>
    <s v="DERECHO DE PETICION"/>
    <n v="15"/>
    <d v="2026-01-26T00:00:00"/>
    <s v="No requiere respuesta"/>
    <s v="NO REQUIERE RESPUESTA"/>
    <d v="2026-01-20T00:00:00"/>
    <x v="0"/>
    <s v="JORGE ANDRES ZAMBRANO RODRIGUEZ / ALCALDIA DE IBAGUE"/>
    <x v="2"/>
    <m/>
    <m/>
    <m/>
    <s v="TOLIMA"/>
    <s v="IBAGUE"/>
    <x v="0"/>
    <s v="REF 2025EE0077436"/>
    <x v="1"/>
  </r>
  <r>
    <x v="1"/>
    <s v="email"/>
    <x v="16"/>
    <x v="13"/>
    <s v="2026ER0000306"/>
    <s v="DERECHO DE PETICION"/>
    <n v="15"/>
    <d v="2026-01-26T00:00:00"/>
    <s v="No requiere respuesta"/>
    <s v="NO REQUIERE RESPUESTA"/>
    <d v="2026-01-22T00:00:00"/>
    <x v="0"/>
    <s v="Carolina Isabel Ruiz Berrio"/>
    <x v="1"/>
    <m/>
    <m/>
    <n v="66385"/>
    <s v="CÓRDOBA"/>
    <s v="MONTERÍA"/>
    <x v="0"/>
    <m/>
    <x v="5"/>
  </r>
  <r>
    <x v="1"/>
    <s v="email"/>
    <x v="16"/>
    <x v="13"/>
    <s v="2026ER0000305"/>
    <s v="DERECHO DE PETICION"/>
    <n v="15"/>
    <d v="2026-01-26T00:00:00"/>
    <d v="2026-01-27T00:00:00"/>
    <s v="2026EE0002317"/>
    <d v="2026-01-27T00:00:00"/>
    <x v="0"/>
    <s v="JAIRO ANTONIO ARGUMEDO HERNANDEZ"/>
    <x v="3"/>
    <m/>
    <m/>
    <n v="234985"/>
    <s v="SUCRE"/>
    <s v="SINCELEJO"/>
    <x v="1"/>
    <m/>
    <x v="2"/>
  </r>
  <r>
    <x v="1"/>
    <s v="email"/>
    <x v="16"/>
    <x v="13"/>
    <s v="2026ER0000292"/>
    <s v="DERECHO DE PETICION"/>
    <n v="15"/>
    <d v="2026-01-26T00:00:00"/>
    <s v="No requiere respuesta"/>
    <s v="NO REQUIERE RESPUESTA"/>
    <d v="2026-01-21T00:00:00"/>
    <x v="0"/>
    <s v="DELIRIA ALVAREZ RODRIGUEZ / OFICINA DE REGISTRO DE INSTRUMENTOS PUBLICOS DE ROLDANILLO"/>
    <x v="1"/>
    <m/>
    <m/>
    <m/>
    <s v="VALLE"/>
    <s v="EL DOVIO"/>
    <x v="0"/>
    <m/>
    <x v="5"/>
  </r>
  <r>
    <x v="1"/>
    <s v="email"/>
    <x v="16"/>
    <x v="13"/>
    <s v="2026ER0000273"/>
    <s v="DERECHO DE PETICION"/>
    <n v="15"/>
    <d v="2026-01-26T00:00:00"/>
    <d v="2026-01-20T00:00:00"/>
    <s v="2026EE0001716"/>
    <d v="2026-01-20T00:00:00"/>
    <x v="0"/>
    <s v="DIANA MARCELA LONDOÑO BOBADILLA"/>
    <x v="2"/>
    <m/>
    <m/>
    <n v="218001"/>
    <s v="CALDAS"/>
    <s v="MANIZALES"/>
    <x v="1"/>
    <s v="CONSULTA DE ADJUDICATARIOS"/>
    <x v="2"/>
  </r>
  <r>
    <x v="1"/>
    <s v="email"/>
    <x v="16"/>
    <x v="13"/>
    <s v="2026ER0000270"/>
    <s v="DERECHO DE PETICION"/>
    <n v="15"/>
    <d v="2026-01-26T00:00:00"/>
    <d v="2026-01-26T00:00:00"/>
    <s v="2026EE0002249"/>
    <d v="2026-01-26T00:00:00"/>
    <x v="0"/>
    <s v="ERNESTO TORRES"/>
    <x v="5"/>
    <m/>
    <m/>
    <n v="13008"/>
    <s v="BOGOTÁ"/>
    <s v="BOGOTÁ"/>
    <x v="1"/>
    <m/>
    <x v="1"/>
  </r>
  <r>
    <x v="1"/>
    <s v="email"/>
    <x v="17"/>
    <x v="13"/>
    <s v="2026ER0000252"/>
    <s v="DERECHO DE PETICION"/>
    <n v="15"/>
    <d v="2026-01-23T00:00:00"/>
    <d v="2026-01-20T00:00:00"/>
    <s v="2026EE0001449"/>
    <d v="2026-01-20T00:00:00"/>
    <x v="0"/>
    <s v="LEDYS MARIA SANTOS NARVAEZ"/>
    <x v="10"/>
    <m/>
    <m/>
    <m/>
    <s v="MAGDALENA"/>
    <s v="SANTA MARTA"/>
    <x v="1"/>
    <m/>
    <x v="0"/>
  </r>
  <r>
    <x v="1"/>
    <s v="email"/>
    <x v="17"/>
    <x v="13"/>
    <s v="2026ER0000218"/>
    <s v="DERECHO DE PETICION"/>
    <n v="15"/>
    <d v="2026-01-23T00:00:00"/>
    <d v="2026-01-23T00:00:00"/>
    <s v="2026EE0001993"/>
    <d v="2026-01-23T00:00:00"/>
    <x v="0"/>
    <s v="RUTH FIGUEROA HERNÁNDEZ"/>
    <x v="5"/>
    <m/>
    <m/>
    <n v="35257"/>
    <s v="BOLIVAR"/>
    <s v="CARTAGENA"/>
    <x v="1"/>
    <m/>
    <x v="1"/>
  </r>
  <r>
    <x v="1"/>
    <s v="email"/>
    <x v="17"/>
    <x v="13"/>
    <s v="2026ER0000200"/>
    <s v="DERECHO DE PETICION"/>
    <n v="15"/>
    <d v="2026-01-23T00:00:00"/>
    <d v="2026-01-26T00:00:00"/>
    <s v="2026EE0002247"/>
    <d v="2026-01-26T00:00:00"/>
    <x v="0"/>
    <s v="ALBA MARÍA VALENCIA MORENO"/>
    <x v="5"/>
    <m/>
    <m/>
    <n v="71527"/>
    <s v="VALLE"/>
    <s v="BUENAVENTURA"/>
    <x v="1"/>
    <m/>
    <x v="1"/>
  </r>
  <r>
    <x v="1"/>
    <s v="email"/>
    <x v="17"/>
    <x v="13"/>
    <s v="2026ER0000149"/>
    <s v="DERECHO DE PETICION"/>
    <n v="15"/>
    <d v="2026-01-23T00:00:00"/>
    <d v="2026-01-26T00:00:00"/>
    <s v="2026EE0002050"/>
    <d v="2026-01-26T00:00:00"/>
    <x v="0"/>
    <s v="HENRY GONZALEZ LOPEZ / MUNICIPIO DE PUERTO RICO"/>
    <x v="5"/>
    <m/>
    <m/>
    <m/>
    <s v="CAQUETA"/>
    <s v="PUERTO RICO"/>
    <x v="1"/>
    <m/>
    <x v="4"/>
  </r>
  <r>
    <x v="1"/>
    <s v="email"/>
    <x v="17"/>
    <x v="13"/>
    <s v="2026ER0000134"/>
    <s v="DERECHO DE PETICION"/>
    <n v="15"/>
    <d v="2026-01-23T00:00:00"/>
    <d v="2026-01-20T00:00:00"/>
    <s v="2026EE0001714"/>
    <d v="2026-01-20T00:00:00"/>
    <x v="0"/>
    <s v="ANDRÉS FABIÁN SAAVEDRA GUTIERREZ"/>
    <x v="2"/>
    <m/>
    <m/>
    <m/>
    <s v="TOLIMA"/>
    <s v="IBAGUE"/>
    <x v="1"/>
    <m/>
    <x v="1"/>
  </r>
  <r>
    <x v="1"/>
    <s v="email"/>
    <x v="17"/>
    <x v="13"/>
    <s v="2026ER0000088"/>
    <s v="DERECHO DE PETICION"/>
    <n v="15"/>
    <d v="2026-01-23T00:00:00"/>
    <d v="2026-01-20T00:00:00"/>
    <s v="2026EE0001712"/>
    <d v="2026-01-20T00:00:00"/>
    <x v="0"/>
    <s v="JUAN EVANGELISTA CUADRO CUADRADO"/>
    <x v="2"/>
    <m/>
    <m/>
    <n v="79240"/>
    <s v="CÓRDOBA"/>
    <s v="MONTERÍA"/>
    <x v="1"/>
    <m/>
    <x v="2"/>
  </r>
  <r>
    <x v="1"/>
    <s v="email"/>
    <x v="17"/>
    <x v="13"/>
    <s v="2026ER0000065"/>
    <s v="DERECHO DE PETICION"/>
    <n v="15"/>
    <d v="2026-01-23T00:00:00"/>
    <s v="No requiere respuesta"/>
    <s v="NO REQUIERE RESPUESTA"/>
    <d v="2026-01-21T00:00:00"/>
    <x v="0"/>
    <s v="DEBBIE YOLANDA SANDOVAL BUSTAMANTE"/>
    <x v="3"/>
    <m/>
    <m/>
    <m/>
    <s v="ATLÁNTICO"/>
    <s v="BARRANQUILLA"/>
    <x v="0"/>
    <m/>
    <x v="2"/>
  </r>
  <r>
    <x v="1"/>
    <s v="email"/>
    <x v="17"/>
    <x v="14"/>
    <s v="2026ER0000058"/>
    <s v="DERECHO DE PETICION"/>
    <n v="15"/>
    <d v="2026-01-23T00:00:00"/>
    <s v="No requiere respuesta"/>
    <s v="NO REQUIERE RESPUESTA"/>
    <d v="2026-01-21T00:00:00"/>
    <x v="0"/>
    <s v="CRISTIAN JAVIER BLANQUICETH TAMARA / CATASTRO SINCELEJO"/>
    <x v="7"/>
    <m/>
    <m/>
    <m/>
    <s v="SUCRE"/>
    <s v="SINCELEJO"/>
    <x v="0"/>
    <m/>
    <x v="0"/>
  </r>
  <r>
    <x v="1"/>
    <s v="email"/>
    <x v="17"/>
    <x v="13"/>
    <s v="2026ER0000056"/>
    <s v="DERECHO DE PETICION"/>
    <n v="15"/>
    <d v="2026-01-23T00:00:00"/>
    <d v="2026-01-21T00:00:00"/>
    <s v="2026EE0001727"/>
    <d v="2026-01-21T00:00:00"/>
    <x v="0"/>
    <s v="ROSMIRA MARQUESA BARRERA DURANGO"/>
    <x v="2"/>
    <m/>
    <m/>
    <m/>
    <s v="CÓRDOBA"/>
    <s v="MONTERÍA"/>
    <x v="1"/>
    <m/>
    <x v="1"/>
  </r>
  <r>
    <x v="1"/>
    <s v="email"/>
    <x v="17"/>
    <x v="13"/>
    <s v="2026ER0000047"/>
    <s v="DERECHO DE PETICION"/>
    <n v="15"/>
    <d v="2026-01-23T00:00:00"/>
    <s v="No requiere respuesta"/>
    <s v="NO REQUIERE RESPUESTA"/>
    <d v="2026-01-22T00:00:00"/>
    <x v="0"/>
    <s v="MARGINE CEDEÑO GOMEZ"/>
    <x v="9"/>
    <m/>
    <m/>
    <m/>
    <s v="ATLÁNTICO"/>
    <s v="BARRANQUILLA"/>
    <x v="0"/>
    <m/>
    <x v="8"/>
  </r>
  <r>
    <x v="1"/>
    <s v="email"/>
    <x v="10"/>
    <x v="13"/>
    <s v="2025ER0179991"/>
    <s v="DERECHO DE PETICION"/>
    <n v="15"/>
    <d v="2026-01-19T00:00:00"/>
    <s v="RECHAZAR TRASLADO"/>
    <s v="TRASLADO"/>
    <d v="2026-01-15T00:00:00"/>
    <x v="0"/>
    <s v="ALICE TERESA MEJIA ARDILA / OFICINA DE REGISTRO DE INSTRUMENTOS PÚBLICOS DE CARTAGENA – DEPARTAMENTO DE BOLÍVAR"/>
    <x v="11"/>
    <m/>
    <m/>
    <m/>
    <s v="BOLIVAR"/>
    <s v="CARTAGENA"/>
    <x v="3"/>
    <s v="De acuerdo con la devolución solicita el ministerio de hacienda la inscripción de un embargo que no se puede inscribir por un patrimonio de familia vigente que no es nuestra competencia corresponde a FONVIVIENDA"/>
    <x v="6"/>
  </r>
  <r>
    <x v="1"/>
    <s v="email"/>
    <x v="22"/>
    <x v="15"/>
    <s v="2026ER0000169"/>
    <s v="DERECHO DE PETICION"/>
    <n v="15"/>
    <d v="2026-01-23T00:00:00"/>
    <d v="2026-01-23T00:00:00"/>
    <s v="2026EE0001995"/>
    <d v="2026-01-23T00:00:00"/>
    <x v="0"/>
    <s v="Juan Enrique Meléndez Villalba"/>
    <x v="3"/>
    <m/>
    <m/>
    <n v="430073"/>
    <s v="BOLIVAR"/>
    <s v="CARTAGENA"/>
    <x v="1"/>
    <m/>
    <x v="5"/>
  </r>
  <r>
    <x v="1"/>
    <s v="email"/>
    <x v="17"/>
    <x v="15"/>
    <s v="2026ER0000123"/>
    <s v="DERECHO DE PETICION"/>
    <n v="15"/>
    <d v="2026-01-23T00:00:00"/>
    <s v="RECHAZAR TRASLADO"/>
    <s v="TRASLADO"/>
    <d v="2026-01-19T00:00:00"/>
    <x v="0"/>
    <s v="RICARDO ARTURO ROMERO CABEZAS / AGENCIA NACIONAL DE TIERRAS"/>
    <x v="12"/>
    <m/>
    <m/>
    <m/>
    <s v="SAN ANDRES"/>
    <s v="SAN ANDRES"/>
    <x v="3"/>
    <s v="Están notificando una resolución de la decisión sobre la actuación de la ANT sobre un predio en el Archipiélago de San Andrés, en virtud de los huracanes Eta e Iota se reportaron un estimado 2.542 viviendas afectadas, el Gobierno Nacional declaró situación de desastre para “agilizar los procesos de rehabilitación y reconstrucción de las zonas más afectadas del departamento” de viviendas rurales a reconstruir, todo lo anterior está relacionado con la reconstrucción de Providencia y Santa Catalina, esto debe ser entregado al área del ministerio que está vinculada con dicha reconstrucción, que para el caso no es competencia del GTSP."/>
    <x v="6"/>
  </r>
  <r>
    <x v="1"/>
    <s v="Físico"/>
    <x v="23"/>
    <x v="14"/>
    <s v="2026ER0003555"/>
    <s v="DERECHO DE PETICION"/>
    <n v="15"/>
    <d v="2026-02-09T00:00:00"/>
    <s v="No requiere respuesta"/>
    <s v="NO REQUIERE RESPUESTA"/>
    <d v="2026-01-21T00:00:00"/>
    <x v="0"/>
    <s v="SANDRA YOHANA NEIRA CASTRO / ALCALDIA DE TUNJA - DEPARTAMENTO ADMINISTRATIVO DE HACIENDA PUBLICO"/>
    <x v="0"/>
    <s v="Jose de Jesus Espinosa Santos"/>
    <s v="Maria Fernanda Torres Arevalo"/>
    <m/>
    <s v="BOYACÁ"/>
    <s v="TUNJA"/>
    <x v="0"/>
    <m/>
    <x v="0"/>
  </r>
  <r>
    <x v="1"/>
    <s v="Físico"/>
    <x v="23"/>
    <x v="14"/>
    <s v="2026ER0003554"/>
    <s v="DERECHO DE PETICION"/>
    <n v="15"/>
    <d v="2026-02-09T00:00:00"/>
    <s v="No requiere respuesta"/>
    <s v="NO REQUIERE RESPUESTA"/>
    <d v="2026-01-21T00:00:00"/>
    <x v="0"/>
    <s v="SANDRA YOHANA NEIRA CASTRO / ALCALDIA DE TUNJA - DEPARTAMENTO ADMINISTRATIVO DE HACIENDA PUBLICO"/>
    <x v="0"/>
    <s v="Jose de Jesus Espinosa Santos"/>
    <s v="Maria Fernanda Torres Arevalo"/>
    <m/>
    <s v="BOYACÁ"/>
    <s v="TUNJA"/>
    <x v="0"/>
    <m/>
    <x v="0"/>
  </r>
  <r>
    <x v="1"/>
    <s v="Físico"/>
    <x v="23"/>
    <x v="14"/>
    <s v="2026ER0003513"/>
    <s v="DERECHO DE PETICION"/>
    <n v="15"/>
    <d v="2026-02-09T00:00:00"/>
    <s v="No requiere respuesta"/>
    <s v="NO REQUIERE RESPUESTA"/>
    <d v="2026-01-21T00:00:00"/>
    <x v="0"/>
    <s v="SANDRA YOHANA NEIRA CASTRO / ALCALDIA DE TUNJA - DEPARTAMENTO ADMINISTRATIVO DE HACIENDA PUBLICO"/>
    <x v="0"/>
    <s v="Jose de Jesus Espinosa Santos"/>
    <s v="Maria Fernanda Torres Arevalo"/>
    <m/>
    <s v="BOYACÁ"/>
    <s v="TUNJA"/>
    <x v="0"/>
    <m/>
    <x v="0"/>
  </r>
  <r>
    <x v="1"/>
    <s v="email"/>
    <x v="23"/>
    <x v="14"/>
    <s v="2026ER0003528"/>
    <s v="DERECHO DE PETICION"/>
    <n v="15"/>
    <d v="2026-02-09T00:00:00"/>
    <m/>
    <s v="PENDIENTE EMITIR RESPUESTA"/>
    <e v="#N/A"/>
    <x v="1"/>
    <s v="GUSTAVO ADOLFO VELEZ GONZALEZ"/>
    <x v="1"/>
    <m/>
    <m/>
    <m/>
    <s v="ANTIOQUIA"/>
    <s v="CONCORDIA"/>
    <x v="2"/>
    <m/>
    <x v="5"/>
  </r>
  <r>
    <x v="1"/>
    <s v="Físico"/>
    <x v="23"/>
    <x v="14"/>
    <s v="2026ER0003509"/>
    <s v="DERECHO DE PETICION"/>
    <n v="15"/>
    <d v="2026-02-09T00:00:00"/>
    <s v="No requiere respuesta"/>
    <s v="NO REQUIERE RESPUESTA"/>
    <d v="2026-01-21T00:00:00"/>
    <x v="0"/>
    <s v="SANDRA YOHANA NEIRA CASTRO / ALCALDIA DE TUNJA - DEPARTAMENTO ADMINISTRATIVO DE HACIENDA PUBLICO"/>
    <x v="0"/>
    <s v="Jose de Jesus Espinosa Santos"/>
    <s v="Maria Fernanda Torres Arevalo"/>
    <m/>
    <s v="BOYACÁ"/>
    <s v="TUNJA"/>
    <x v="0"/>
    <m/>
    <x v="0"/>
  </r>
  <r>
    <x v="1"/>
    <s v="Físico"/>
    <x v="23"/>
    <x v="14"/>
    <s v="2026ER0003505"/>
    <s v="DERECHO DE PETICION"/>
    <n v="15"/>
    <d v="2026-02-09T00:00:00"/>
    <s v="No requiere respuesta"/>
    <s v="NO REQUIERE RESPUESTA"/>
    <d v="2026-01-21T00:00:00"/>
    <x v="0"/>
    <s v="SANDRA YOHANA NEIRA CASTRO / ALCALDIA DE TUNJA - DEPARTAMENTO ADMINISTRATIVO DE HACIENDA PUBLICO"/>
    <x v="0"/>
    <s v="Jose de Jesus Espinosa Santos"/>
    <s v="Maria Fernanda Torres Arevalo"/>
    <m/>
    <s v="BOYACÁ"/>
    <s v="TUNJA"/>
    <x v="0"/>
    <m/>
    <x v="0"/>
  </r>
  <r>
    <x v="1"/>
    <s v="Físico"/>
    <x v="23"/>
    <x v="14"/>
    <s v="2026ER0003500"/>
    <s v="DERECHO DE PETICION"/>
    <n v="15"/>
    <d v="2026-02-09T00:00:00"/>
    <s v="No requiere respuesta"/>
    <s v="NO REQUIERE RESPUESTA"/>
    <d v="2026-01-21T00:00:00"/>
    <x v="0"/>
    <s v="SANDRA YOHANA NEIRA CASTRO / ALCALDIA DE TUNJA - DEPARTAMENTO ADMINISTRATIVO DE HACIENDA PUBLICO"/>
    <x v="0"/>
    <s v="Jose de Jesus Espinosa Santos"/>
    <s v="Maria Fernanda Torres Arevalo"/>
    <m/>
    <s v="BOYACÁ"/>
    <s v="TUNJA"/>
    <x v="0"/>
    <m/>
    <x v="0"/>
  </r>
  <r>
    <x v="1"/>
    <s v="Físico"/>
    <x v="23"/>
    <x v="14"/>
    <s v="2026ER0003489"/>
    <s v="DERECHO DE PETICION"/>
    <n v="15"/>
    <d v="2026-02-09T00:00:00"/>
    <s v="No requiere respuesta"/>
    <s v="NO REQUIERE RESPUESTA"/>
    <d v="2026-01-21T00:00:00"/>
    <x v="0"/>
    <s v="SANDRA YOHANA NEIRA CASTRO / ALCALDIA DE TUNJA - DEPARTAMENTO ADMINISTRATIVO DE HACIENDA PUBLICO"/>
    <x v="0"/>
    <s v="Jose de Jesus Espinosa Santos"/>
    <s v="Maria Fernanda Torres Arevalo"/>
    <m/>
    <s v="BOYACÁ"/>
    <s v="TUNJA"/>
    <x v="0"/>
    <m/>
    <x v="0"/>
  </r>
  <r>
    <x v="1"/>
    <s v="email"/>
    <x v="23"/>
    <x v="14"/>
    <s v="2026ER0003486"/>
    <s v="DERECHO DE PETICION"/>
    <n v="15"/>
    <d v="2026-02-09T00:00:00"/>
    <m/>
    <s v="PENDIENTE EMITIR RESPUESTA"/>
    <e v="#N/A"/>
    <x v="1"/>
    <s v="CLAUDIA INES CAMPOS PUELLO"/>
    <x v="1"/>
    <m/>
    <m/>
    <m/>
    <s v="BOGOTÁ"/>
    <s v="BOGOTÁ"/>
    <x v="2"/>
    <m/>
    <x v="5"/>
  </r>
  <r>
    <x v="1"/>
    <s v="Físico"/>
    <x v="23"/>
    <x v="14"/>
    <s v="2026ER0003400"/>
    <s v="DERECHO DE PETICION"/>
    <n v="15"/>
    <d v="2026-02-09T00:00:00"/>
    <s v="No requiere respuesta"/>
    <s v="NO REQUIERE RESPUESTA"/>
    <d v="2026-01-21T00:00:00"/>
    <x v="0"/>
    <s v="SANDRA YOHANA NEIRA CASTRO / ALCALDIA DE TUNJA - DEPARTAMENTO ADMINISTRATIVO DE HACIENDA PUBLICO"/>
    <x v="0"/>
    <s v="Jose de Jesus Espinosa Santos"/>
    <s v="Maria Fernanda Torres Arevalo"/>
    <m/>
    <s v="BOYACÁ"/>
    <s v="TUNJA"/>
    <x v="0"/>
    <m/>
    <x v="0"/>
  </r>
  <r>
    <x v="1"/>
    <s v="Físico"/>
    <x v="23"/>
    <x v="14"/>
    <s v="2026ER0003368"/>
    <s v="DERECHO DE PETICION"/>
    <n v="15"/>
    <d v="2026-02-09T00:00:00"/>
    <s v="No requiere respuesta"/>
    <s v="NO REQUIERE RESPUESTA"/>
    <d v="2026-01-21T00:00:00"/>
    <x v="0"/>
    <s v="SANDRA YOHANA NEIRA CASTRO / ALCALDIA DE TUNJA - DEPARTAMENTO ADMINISTRATIVO DE HACIENDA PUBLICO"/>
    <x v="0"/>
    <s v="Jose de Jesus Espinosa Santos"/>
    <s v="Maria Fernanda Torres Arevalo"/>
    <m/>
    <s v="BOYACÁ"/>
    <s v="TUNJA"/>
    <x v="0"/>
    <m/>
    <x v="0"/>
  </r>
  <r>
    <x v="1"/>
    <s v="Físico"/>
    <x v="23"/>
    <x v="14"/>
    <s v="2026ER0003327"/>
    <s v="DERECHO DE PETICION"/>
    <n v="15"/>
    <d v="2026-02-09T00:00:00"/>
    <s v="No requiere respuesta"/>
    <s v="NO REQUIERE RESPUESTA"/>
    <d v="2026-01-21T00:00:00"/>
    <x v="0"/>
    <s v="SANDRA YOHANA NEIRA CASTRO / ALCALDIA DE TUNJA - DEPARTAMENTO ADMINISTRATIVO DE HACIENDA PUBLICO"/>
    <x v="0"/>
    <s v="Jose de Jesus Espinosa Santos"/>
    <s v="Maria Fernanda Torres Arevalo"/>
    <m/>
    <s v="BOYACÁ"/>
    <s v="TUNJA"/>
    <x v="0"/>
    <m/>
    <x v="0"/>
  </r>
  <r>
    <x v="1"/>
    <s v="email"/>
    <x v="23"/>
    <x v="14"/>
    <s v="2026ER0003402"/>
    <s v="DERECHO DE PETICION"/>
    <n v="15"/>
    <d v="2026-02-09T00:00:00"/>
    <s v="TRASLADO"/>
    <s v="TRASLADO"/>
    <d v="2026-01-20T00:00:00"/>
    <x v="0"/>
    <s v="FANNY DEL SOCORRO MURILLO DE CASTRO"/>
    <x v="13"/>
    <m/>
    <m/>
    <n v="33616"/>
    <s v="ANTIOQUIA"/>
    <s v="BELLO"/>
    <x v="3"/>
    <s v="REF 2025EE0052220"/>
    <x v="6"/>
  </r>
  <r>
    <x v="1"/>
    <s v="email"/>
    <x v="23"/>
    <x v="14"/>
    <s v="2026ER0003371"/>
    <s v="DERECHO DE PETICION"/>
    <n v="15"/>
    <d v="2026-02-09T00:00:00"/>
    <s v="No requiere respuesta"/>
    <s v="NO REQUIERE RESPUESTA"/>
    <d v="2026-01-22T00:00:00"/>
    <x v="0"/>
    <s v="MARGINE CEDEÑO GOMEZ"/>
    <x v="9"/>
    <m/>
    <m/>
    <m/>
    <s v="ATLÁNTICO"/>
    <s v="BARRANQUILLA"/>
    <x v="0"/>
    <m/>
    <x v="8"/>
  </r>
  <r>
    <x v="1"/>
    <s v="email"/>
    <x v="23"/>
    <x v="14"/>
    <s v="2026ER0003076"/>
    <s v="DERECHO DE PETICION"/>
    <n v="15"/>
    <d v="2026-02-09T00:00:00"/>
    <m/>
    <s v="PENDIENTE EMITIR RESPUESTA"/>
    <e v="#N/A"/>
    <x v="1"/>
    <s v="ALDO MANUEL CARREÑO DITA"/>
    <x v="1"/>
    <m/>
    <m/>
    <m/>
    <s v="NORTE DE SANTANDER"/>
    <s v="CÚCUTA"/>
    <x v="2"/>
    <s v="REF 2026EE0000664"/>
    <x v="3"/>
  </r>
  <r>
    <x v="1"/>
    <s v="email"/>
    <x v="24"/>
    <x v="14"/>
    <s v="2026ER0003005"/>
    <s v="DERECHO DE PETICION"/>
    <n v="15"/>
    <d v="2026-02-06T00:00:00"/>
    <m/>
    <s v="PENDIENTE EMITIR RESPUESTA"/>
    <e v="#N/A"/>
    <x v="1"/>
    <s v="JOSE OSCAR NIETO NIETO"/>
    <x v="7"/>
    <m/>
    <m/>
    <m/>
    <s v="VALLE"/>
    <s v="SEVILLA"/>
    <x v="2"/>
    <m/>
    <x v="1"/>
  </r>
  <r>
    <x v="1"/>
    <s v="email"/>
    <x v="24"/>
    <x v="14"/>
    <s v="2026ER0002727"/>
    <s v="DERECHO DE PETICION"/>
    <n v="15"/>
    <d v="2026-02-06T00:00:00"/>
    <s v="No requiere respuesta"/>
    <s v="NO REQUIERE RESPUESTA"/>
    <d v="2026-01-21T00:00:00"/>
    <x v="0"/>
    <s v="EDWIN DANIEL PORRAS MONTAÑA"/>
    <x v="7"/>
    <m/>
    <m/>
    <m/>
    <s v="CUNDINAMARCA"/>
    <s v="SOACHA"/>
    <x v="0"/>
    <s v="CRUCE PVG"/>
    <x v="7"/>
  </r>
  <r>
    <x v="1"/>
    <s v="Físico"/>
    <x v="24"/>
    <x v="14"/>
    <s v="2026ER0002724"/>
    <s v="DERECHO DE PETICION"/>
    <n v="15"/>
    <d v="2026-02-06T00:00:00"/>
    <m/>
    <s v="PENDIENTE EMITIR RESPUESTA"/>
    <e v="#N/A"/>
    <x v="1"/>
    <s v="LUZ MYRIAM ROJAS DE BOLAÑOS"/>
    <x v="1"/>
    <m/>
    <m/>
    <m/>
    <s v="ANTIOQUIA"/>
    <s v="BELLO"/>
    <x v="2"/>
    <m/>
    <x v="5"/>
  </r>
  <r>
    <x v="1"/>
    <s v="email"/>
    <x v="24"/>
    <x v="14"/>
    <s v="2026ER0002664"/>
    <s v="DERECHO DE PETICION"/>
    <n v="15"/>
    <d v="2026-02-06T00:00:00"/>
    <m/>
    <s v="PENDIENTE EMITIR RESPUESTA"/>
    <e v="#N/A"/>
    <x v="1"/>
    <s v="LUZ MYRIAM ROJAS DE BOLAÑOS"/>
    <x v="1"/>
    <m/>
    <m/>
    <m/>
    <s v="ANTIOQUIA"/>
    <s v="BELLO"/>
    <x v="2"/>
    <m/>
    <x v="5"/>
  </r>
  <r>
    <x v="1"/>
    <s v="email"/>
    <x v="25"/>
    <x v="14"/>
    <s v="2026ER0002584"/>
    <s v="DERECHO DE PETICION"/>
    <n v="15"/>
    <d v="2026-02-05T00:00:00"/>
    <m/>
    <s v="PENDIENTE EMITIR RESPUESTA"/>
    <e v="#N/A"/>
    <x v="1"/>
    <s v="YOLANDA ESTHER CABRERA RICAURTE"/>
    <x v="7"/>
    <m/>
    <m/>
    <n v="87388"/>
    <s v="MAGDALENA"/>
    <s v="CIENAGA"/>
    <x v="2"/>
    <m/>
    <x v="2"/>
  </r>
  <r>
    <x v="1"/>
    <s v="email"/>
    <x v="25"/>
    <x v="14"/>
    <s v="2026ER0002501"/>
    <s v="DERECHO DE PETICION"/>
    <n v="15"/>
    <d v="2026-02-05T00:00:00"/>
    <m/>
    <s v="PENDIENTE EMITIR RESPUESTA"/>
    <e v="#N/A"/>
    <x v="1"/>
    <s v="CLAUDIA PATRICIA DURANTE GONZALEZ"/>
    <x v="7"/>
    <m/>
    <m/>
    <m/>
    <s v="CÓRDOBA"/>
    <s v="MONTERÍA"/>
    <x v="2"/>
    <m/>
    <x v="1"/>
  </r>
  <r>
    <x v="1"/>
    <s v="email"/>
    <x v="25"/>
    <x v="14"/>
    <s v="2026ER0002463"/>
    <s v="DERECHO DE PETICION"/>
    <n v="15"/>
    <d v="2026-02-05T00:00:00"/>
    <m/>
    <s v="PENDIENTE EMITIR RESPUESTA"/>
    <e v="#N/A"/>
    <x v="1"/>
    <s v="LUIS CESAR CANTILLO VIDAL"/>
    <x v="7"/>
    <m/>
    <m/>
    <n v="84191"/>
    <s v="MAGDALENA"/>
    <s v="SANTA MARTA"/>
    <x v="2"/>
    <m/>
    <x v="2"/>
  </r>
  <r>
    <x v="1"/>
    <s v="email"/>
    <x v="25"/>
    <x v="14"/>
    <s v="2026ER0002460"/>
    <s v="DERECHO DE PETICION"/>
    <n v="15"/>
    <d v="2026-02-05T00:00:00"/>
    <m/>
    <s v="PENDIENTE EMITIR RESPUESTA"/>
    <e v="#N/A"/>
    <x v="1"/>
    <s v="MARCELA PATRICIA BENAVIDES LOPEZ"/>
    <x v="7"/>
    <m/>
    <m/>
    <m/>
    <s v="ANTIOQUIA"/>
    <s v="MEDELLIN"/>
    <x v="2"/>
    <s v="REF 2025ER0101328"/>
    <x v="1"/>
  </r>
  <r>
    <x v="1"/>
    <s v="email"/>
    <x v="25"/>
    <x v="14"/>
    <s v="2026ER0002362"/>
    <s v="DERECHO DE PETICION"/>
    <n v="15"/>
    <d v="2026-02-05T00:00:00"/>
    <m/>
    <s v="PENDIENTE EMITIR RESPUESTA"/>
    <e v="#N/A"/>
    <x v="1"/>
    <s v="WILFRIDO ALFREDO CORTES VEIRA"/>
    <x v="7"/>
    <m/>
    <m/>
    <m/>
    <s v="VALLE"/>
    <s v="CALI"/>
    <x v="2"/>
    <m/>
    <x v="1"/>
  </r>
  <r>
    <x v="1"/>
    <s v="email"/>
    <x v="25"/>
    <x v="14"/>
    <s v="2026ER0002347"/>
    <s v="DERECHO DE PETICION"/>
    <n v="15"/>
    <d v="2026-02-05T00:00:00"/>
    <d v="2026-01-30T00:00:00"/>
    <s v="2026EE0003187"/>
    <d v="2026-01-30T00:00:00"/>
    <x v="0"/>
    <s v="Alvaro Enrique Delgado Rocha"/>
    <x v="7"/>
    <m/>
    <m/>
    <m/>
    <s v="ATLÁNTICO"/>
    <s v="BARRANQUILLA"/>
    <x v="1"/>
    <s v="CONSULTA DE ADJUDICATARIOS"/>
    <x v="2"/>
  </r>
  <r>
    <x v="1"/>
    <s v="email"/>
    <x v="18"/>
    <x v="14"/>
    <s v="2026ER0002208"/>
    <s v="DERECHO DE PETICION"/>
    <n v="15"/>
    <d v="2026-02-04T00:00:00"/>
    <d v="2026-01-21T00:00:00"/>
    <s v="2026EE0001857"/>
    <d v="2026-01-21T00:00:00"/>
    <x v="0"/>
    <s v="YULAY FERNANDA MEZA PERTUZ"/>
    <x v="7"/>
    <m/>
    <m/>
    <n v="24516"/>
    <s v="NORTE DE SANTANDER"/>
    <s v="CÚCUTA"/>
    <x v="1"/>
    <m/>
    <x v="1"/>
  </r>
  <r>
    <x v="1"/>
    <s v="Físico"/>
    <x v="15"/>
    <x v="14"/>
    <s v="2026ER0000617"/>
    <s v="DERECHO DE PETICION"/>
    <n v="15"/>
    <d v="2026-01-27T00:00:00"/>
    <d v="2026-01-27T00:00:00"/>
    <s v="2026EE0002358"/>
    <d v="2026-01-27T00:00:00"/>
    <x v="0"/>
    <s v="HENRY ALBERTO OBREDOR COLON"/>
    <x v="1"/>
    <m/>
    <m/>
    <m/>
    <s v="ATLÁNTICO"/>
    <s v="BARRANQUILLA"/>
    <x v="1"/>
    <m/>
    <x v="5"/>
  </r>
  <r>
    <x v="1"/>
    <s v="Físico"/>
    <x v="15"/>
    <x v="14"/>
    <s v="2026ER0000546"/>
    <s v="DERECHO DE PETICION"/>
    <n v="15"/>
    <d v="2026-01-27T00:00:00"/>
    <d v="2026-01-27T00:00:00"/>
    <s v="2026EE0002316"/>
    <d v="2026-01-27T00:00:00"/>
    <x v="0"/>
    <s v="WILLIAM RESTREPO ESPINOSA"/>
    <x v="1"/>
    <m/>
    <m/>
    <m/>
    <s v="VALLE"/>
    <s v="PALMIRA"/>
    <x v="1"/>
    <m/>
    <x v="5"/>
  </r>
  <r>
    <x v="1"/>
    <s v="email"/>
    <x v="15"/>
    <x v="14"/>
    <s v="2026ER0000549"/>
    <s v="DERECHO DE PETICION"/>
    <n v="15"/>
    <d v="2026-01-27T00:00:00"/>
    <s v="No requiere respuesta"/>
    <s v="NO REQUIERE RESPUESTA"/>
    <d v="2026-01-23T00:00:00"/>
    <x v="0"/>
    <s v="SUPERINTENDENCIA DE NOTARIADO Y REGISTRO"/>
    <x v="1"/>
    <m/>
    <m/>
    <n v="462207"/>
    <s v="VALLE"/>
    <s v="CALI"/>
    <x v="0"/>
    <m/>
    <x v="5"/>
  </r>
  <r>
    <x v="1"/>
    <s v="email"/>
    <x v="15"/>
    <x v="14"/>
    <s v="2026ER0000525"/>
    <s v="DERECHO DE PETICION"/>
    <n v="15"/>
    <d v="2026-01-27T00:00:00"/>
    <s v="No requiere respuesta"/>
    <s v="NO REQUIERE RESPUESTA"/>
    <d v="2026-01-23T00:00:00"/>
    <x v="0"/>
    <s v="DELIRIA ALVAREZ RODRIGUEZ / OFICINA DE REGISTRO DE INSTRUMENTOS PUBLICOS DE ROLDANILLO"/>
    <x v="1"/>
    <m/>
    <m/>
    <m/>
    <s v="VALLE"/>
    <s v="EL DOVIO"/>
    <x v="0"/>
    <m/>
    <x v="5"/>
  </r>
  <r>
    <x v="1"/>
    <s v="email"/>
    <x v="15"/>
    <x v="14"/>
    <s v="2026ER0000505"/>
    <s v="DERECHO DE PETICION"/>
    <n v="15"/>
    <d v="2026-01-27T00:00:00"/>
    <s v="No requiere respuesta"/>
    <s v="NO REQUIERE RESPUESTA"/>
    <d v="2026-01-21T00:00:00"/>
    <x v="0"/>
    <s v="YULIETH LORENA GONZÁLEZ OSPINA"/>
    <x v="7"/>
    <m/>
    <m/>
    <n v="18720"/>
    <s v="ANTIOQUIA"/>
    <s v="BELLO"/>
    <x v="0"/>
    <s v="REF 2025EE0084808"/>
    <x v="1"/>
  </r>
  <r>
    <x v="1"/>
    <s v="email"/>
    <x v="15"/>
    <x v="14"/>
    <s v="2026ER0000643"/>
    <s v="DERECHO DE PETICION"/>
    <n v="15"/>
    <d v="2026-01-27T00:00:00"/>
    <s v="No requiere respuesta"/>
    <s v="NO REQUIERE RESPUESTA"/>
    <d v="2026-01-21T00:00:00"/>
    <x v="0"/>
    <s v="SUPERINTENDENCIA DE NOTARIADO Y REGISTRO"/>
    <x v="7"/>
    <m/>
    <m/>
    <m/>
    <s v="CUNDINAMARCA"/>
    <s v="SOACHA"/>
    <x v="0"/>
    <s v="REF 2026ER0002727 CRUCE PVG"/>
    <x v="7"/>
  </r>
  <r>
    <x v="1"/>
    <s v="email"/>
    <x v="15"/>
    <x v="14"/>
    <s v="2026ER0000429"/>
    <s v="DERECHO DE PETICION"/>
    <n v="15"/>
    <d v="2026-01-27T00:00:00"/>
    <s v="No requiere respuesta"/>
    <s v="NO REQUIERE RESPUESTA"/>
    <d v="2026-01-21T00:00:00"/>
    <x v="0"/>
    <s v="ALCALDÍA DE SOLEDAD"/>
    <x v="7"/>
    <m/>
    <m/>
    <s v="16771 /  207165"/>
    <s v="ATLÁNTICO"/>
    <s v="SOLEDAD"/>
    <x v="0"/>
    <s v="REF 2025EE0076530 / 2025EE0078783"/>
    <x v="1"/>
  </r>
  <r>
    <x v="1"/>
    <s v="email"/>
    <x v="16"/>
    <x v="14"/>
    <s v="2026ER0000428"/>
    <s v="DERECHO DE PETICION"/>
    <n v="15"/>
    <d v="2026-01-26T00:00:00"/>
    <m/>
    <s v="PENDIENTE EMITIR RESPUESTA"/>
    <e v="#N/A"/>
    <x v="1"/>
    <s v="JOHAN ALEJANDRO CAMACHO JIMENEZ / ALCALDÍA DE SAN JOSÉ DE CÚCUTA"/>
    <x v="10"/>
    <m/>
    <m/>
    <m/>
    <s v="NORTE DE SANTANDER"/>
    <s v="CÚCUTA"/>
    <x v="2"/>
    <m/>
    <x v="0"/>
  </r>
  <r>
    <x v="1"/>
    <s v="email"/>
    <x v="15"/>
    <x v="14"/>
    <s v="2026ER0000408"/>
    <s v="DERECHO DE PETICION"/>
    <n v="15"/>
    <d v="2026-01-27T00:00:00"/>
    <s v="No requiere respuesta"/>
    <s v="NO REQUIERE RESPUESTA"/>
    <d v="2026-01-21T00:00:00"/>
    <x v="0"/>
    <s v="IRMA YANETH AVILA LOMBANA / ALCALDIA DE NEIVA"/>
    <x v="7"/>
    <m/>
    <m/>
    <n v="224276"/>
    <s v="HUILA"/>
    <s v="NEIVA"/>
    <x v="0"/>
    <s v="REF 2025EE0085683"/>
    <x v="4"/>
  </r>
  <r>
    <x v="1"/>
    <s v="Físico"/>
    <x v="16"/>
    <x v="14"/>
    <s v="2026ER0000362"/>
    <s v="DERECHO DE PETICION"/>
    <n v="15"/>
    <d v="2026-01-26T00:00:00"/>
    <d v="2026-01-23T00:00:00"/>
    <s v="2026EE0002015"/>
    <d v="2026-01-23T00:00:00"/>
    <x v="0"/>
    <s v="GUILLERMO ORLANDO BLANCO CASTILLO"/>
    <x v="1"/>
    <m/>
    <m/>
    <m/>
    <s v="BOGOTÁ"/>
    <s v="BOGOTÁ"/>
    <x v="1"/>
    <m/>
    <x v="5"/>
  </r>
  <r>
    <x v="1"/>
    <s v="email"/>
    <x v="16"/>
    <x v="14"/>
    <s v="2026ER0000367"/>
    <s v="DERECHO DE PETICION"/>
    <n v="15"/>
    <d v="2026-01-26T00:00:00"/>
    <d v="2026-01-23T00:00:00"/>
    <s v="2026EE0001997"/>
    <d v="2026-01-23T00:00:00"/>
    <x v="0"/>
    <s v="PRISCILA MARIA PHILLIPS LEMUS"/>
    <x v="3"/>
    <m/>
    <m/>
    <m/>
    <s v="ATLÁNTICO"/>
    <s v="BARRANQUILLA"/>
    <x v="1"/>
    <m/>
    <x v="2"/>
  </r>
  <r>
    <x v="1"/>
    <s v="Físico"/>
    <x v="16"/>
    <x v="14"/>
    <s v="2026ER0000284"/>
    <s v="DERECHO DE PETICION"/>
    <n v="15"/>
    <d v="2026-01-26T00:00:00"/>
    <d v="2026-01-29T00:00:00"/>
    <s v="2026EE0002993"/>
    <d v="2026-01-29T00:00:00"/>
    <x v="0"/>
    <s v="William Hernández Figueroa"/>
    <x v="5"/>
    <m/>
    <m/>
    <m/>
    <s v="VALLE"/>
    <s v="CALI"/>
    <x v="1"/>
    <m/>
    <x v="1"/>
  </r>
  <r>
    <x v="1"/>
    <s v="email"/>
    <x v="16"/>
    <x v="14"/>
    <s v="2026ER0000346"/>
    <s v="DERECHO DE PETICION"/>
    <n v="15"/>
    <d v="2026-01-26T00:00:00"/>
    <d v="2026-01-26T00:00:00"/>
    <s v="2026EE0002315"/>
    <d v="2026-01-26T00:00:00"/>
    <x v="0"/>
    <s v="LUIS GUILLERMO TAPA REYES"/>
    <x v="3"/>
    <m/>
    <m/>
    <n v="1371"/>
    <s v="BOLIVAR"/>
    <s v="CARTAGENA"/>
    <x v="1"/>
    <m/>
    <x v="2"/>
  </r>
  <r>
    <x v="1"/>
    <s v="email"/>
    <x v="16"/>
    <x v="14"/>
    <s v="2026ER0000315"/>
    <s v="DERECHO DE PETICION"/>
    <n v="15"/>
    <d v="2026-01-26T00:00:00"/>
    <s v="No requiere respuesta"/>
    <s v="NO REQUIERE RESPUESTA"/>
    <d v="2026-01-22T00:00:00"/>
    <x v="0"/>
    <s v="RAFAEL NAVARRO NORIEGA"/>
    <x v="1"/>
    <m/>
    <m/>
    <n v="510978"/>
    <s v="SUCRE"/>
    <s v="SINCELEJO"/>
    <x v="0"/>
    <s v="REF 2025EE0081739"/>
    <x v="5"/>
  </r>
  <r>
    <x v="1"/>
    <s v="Físico"/>
    <x v="16"/>
    <x v="14"/>
    <s v="2026ER0000228"/>
    <s v="DERECHO DE PETICION"/>
    <n v="15"/>
    <d v="2026-01-26T00:00:00"/>
    <s v="No requiere respuesta"/>
    <s v="NO REQUIERE RESPUESTA"/>
    <d v="2026-01-23T00:00:00"/>
    <x v="0"/>
    <s v="JUAN MANUEL BARRERA MONTERROSA / CAJA DE VIVIENDA POPULAR (CVP)"/>
    <x v="1"/>
    <m/>
    <m/>
    <m/>
    <s v="BOGOTÁ"/>
    <s v="BOGOTÁ"/>
    <x v="0"/>
    <s v="REF 2025EE0066276"/>
    <x v="5"/>
  </r>
  <r>
    <x v="1"/>
    <s v="email"/>
    <x v="26"/>
    <x v="16"/>
    <s v="2026ER0004398"/>
    <s v="DERECHO DE PETICION"/>
    <n v="15"/>
    <d v="2026-02-11T00:00:00"/>
    <m/>
    <s v="PENDIENTE EMITIR RESPUESTA"/>
    <e v="#N/A"/>
    <x v="1"/>
    <s v="EMILIA ESTHER SALCEDO MANCHEGO"/>
    <x v="3"/>
    <m/>
    <m/>
    <n v="12049"/>
    <s v="BOGOTÁ"/>
    <s v="BOGOTÁ"/>
    <x v="2"/>
    <m/>
    <x v="2"/>
  </r>
  <r>
    <x v="1"/>
    <s v="email"/>
    <x v="26"/>
    <x v="16"/>
    <s v="2026IE0000935"/>
    <s v="DERECHO DE PETICION"/>
    <n v="15"/>
    <d v="2026-02-11T00:00:00"/>
    <m/>
    <s v="PENDIENTE EMITIR RESPUESTA"/>
    <e v="#N/A"/>
    <x v="1"/>
    <s v="GRUPO DE CONCEPTOS"/>
    <x v="3"/>
    <m/>
    <m/>
    <m/>
    <s v="BOGOTÁ"/>
    <s v="BOGOTÁ"/>
    <x v="2"/>
    <m/>
    <x v="0"/>
  </r>
  <r>
    <x v="1"/>
    <s v="email"/>
    <x v="27"/>
    <x v="16"/>
    <s v="2026ER0004197"/>
    <s v="DERECHO DE PETICION"/>
    <n v="15"/>
    <d v="2026-02-10T00:00:00"/>
    <m/>
    <s v="PENDIENTE EMITIR RESPUESTA"/>
    <e v="#N/A"/>
    <x v="1"/>
    <s v="ADRIANA MARIN OSPINA"/>
    <x v="5"/>
    <m/>
    <m/>
    <n v="231170"/>
    <s v="RISARALDA"/>
    <s v="PEREIRA"/>
    <x v="2"/>
    <m/>
    <x v="1"/>
  </r>
  <r>
    <x v="1"/>
    <s v="email"/>
    <x v="27"/>
    <x v="16"/>
    <s v="2026ER0004187"/>
    <s v="DERECHO DE PETICION"/>
    <n v="15"/>
    <d v="2026-02-10T00:00:00"/>
    <m/>
    <s v="PENDIENTE EMITIR RESPUESTA"/>
    <e v="#N/A"/>
    <x v="1"/>
    <s v="ARGEMIRA CARDENAS MONSALVE"/>
    <x v="3"/>
    <m/>
    <m/>
    <n v="16887"/>
    <s v="ATLÁNTICO"/>
    <s v="SOLEDAD"/>
    <x v="2"/>
    <m/>
    <x v="2"/>
  </r>
  <r>
    <x v="1"/>
    <s v="email"/>
    <x v="27"/>
    <x v="16"/>
    <s v="2026ER0004060"/>
    <s v="DERECHO DE PETICION"/>
    <n v="15"/>
    <d v="2026-02-10T00:00:00"/>
    <m/>
    <s v="PENDIENTE EMITIR RESPUESTA"/>
    <e v="#N/A"/>
    <x v="1"/>
    <s v="ZORAIDA DEL CARMEN ALEMÁN DÍAZ"/>
    <x v="5"/>
    <m/>
    <m/>
    <n v="234652"/>
    <s v="SUCRE"/>
    <s v="SINCELEJO"/>
    <x v="2"/>
    <m/>
    <x v="1"/>
  </r>
  <r>
    <x v="1"/>
    <s v="email"/>
    <x v="27"/>
    <x v="16"/>
    <s v="2026ER0004036"/>
    <s v="DERECHO DE PETICION"/>
    <n v="15"/>
    <d v="2026-02-10T00:00:00"/>
    <m/>
    <s v="PENDIENTE EMITIR RESPUESTA"/>
    <e v="#N/A"/>
    <x v="1"/>
    <s v="ROSA ELENA MORENO LOPEZ"/>
    <x v="5"/>
    <m/>
    <m/>
    <n v="254369"/>
    <s v="BOGOTÁ"/>
    <s v="BOGOTÁ"/>
    <x v="2"/>
    <m/>
    <x v="1"/>
  </r>
  <r>
    <x v="1"/>
    <s v="email"/>
    <x v="27"/>
    <x v="16"/>
    <s v="2026ER0003922"/>
    <s v="DERECHO DE PETICION"/>
    <n v="15"/>
    <d v="2026-02-10T00:00:00"/>
    <m/>
    <s v="PENDIENTE EMITIR RESPUESTA"/>
    <e v="#N/A"/>
    <x v="1"/>
    <s v="ENRIQUE SALAZAR LOPEZ"/>
    <x v="3"/>
    <m/>
    <m/>
    <n v="12828"/>
    <s v="BOGOTÁ"/>
    <s v="BOGOTÁ"/>
    <x v="2"/>
    <m/>
    <x v="2"/>
  </r>
  <r>
    <x v="1"/>
    <s v="email"/>
    <x v="19"/>
    <x v="16"/>
    <s v="2026ER0001869"/>
    <s v="DERECHO DE PETICION"/>
    <n v="15"/>
    <d v="2026-02-03T00:00:00"/>
    <d v="2026-01-29T00:00:00"/>
    <s v="2026EE0003006"/>
    <d v="2026-01-29T00:00:00"/>
    <x v="0"/>
    <s v="DANIELA RODRÍGUEZ LEMUS"/>
    <x v="3"/>
    <m/>
    <m/>
    <n v="18354"/>
    <s v="META"/>
    <s v="VILLAVICENCIO"/>
    <x v="1"/>
    <m/>
    <x v="2"/>
  </r>
  <r>
    <x v="1"/>
    <s v="email"/>
    <x v="15"/>
    <x v="16"/>
    <s v="2026ER0000577"/>
    <s v="DERECHO DE PETICION"/>
    <n v="15"/>
    <d v="2026-01-27T00:00:00"/>
    <d v="2026-01-26T00:00:00"/>
    <s v="2026EE0002267"/>
    <d v="2026-01-26T00:00:00"/>
    <x v="0"/>
    <s v="JUAN ENRIQUE MELENDEZ VILLALBA"/>
    <x v="1"/>
    <m/>
    <m/>
    <n v="430073"/>
    <s v="VALLE"/>
    <s v="ROLDANILLO"/>
    <x v="1"/>
    <m/>
    <x v="5"/>
  </r>
  <r>
    <x v="1"/>
    <s v="Físico"/>
    <x v="15"/>
    <x v="14"/>
    <s v="2026ER0000508"/>
    <s v="DERECHO DE PETICION"/>
    <n v="15"/>
    <d v="2026-01-27T00:00:00"/>
    <d v="2026-01-27T00:00:00"/>
    <s v="2026EE0002615"/>
    <d v="2026-01-27T00:00:00"/>
    <x v="0"/>
    <s v="JOSE JOAQUIN AGUILERA PINEDA / ALCLADIA DE SAN PEDRO"/>
    <x v="5"/>
    <m/>
    <m/>
    <m/>
    <s v="SUCRE"/>
    <s v="SAN PEDRO"/>
    <x v="1"/>
    <s v="CRUCE"/>
    <x v="4"/>
  </r>
  <r>
    <x v="1"/>
    <s v="email"/>
    <x v="26"/>
    <x v="17"/>
    <s v="2026ER0004717"/>
    <s v="DERECHO DE PETICION"/>
    <n v="15"/>
    <d v="2026-02-11T00:00:00"/>
    <m/>
    <s v="PENDIENTE EMITIR RESPUESTA"/>
    <e v="#N/A"/>
    <x v="1"/>
    <s v="JULIO CESAR DE LA HOZ POLO"/>
    <x v="3"/>
    <m/>
    <m/>
    <m/>
    <s v="ATLÁNTICO"/>
    <s v="BARRANQUILLA"/>
    <x v="2"/>
    <s v="CONSULTA DE ADJUDICATARIOS_x000a_cedula = 22542336"/>
    <x v="2"/>
  </r>
  <r>
    <x v="1"/>
    <s v="email"/>
    <x v="26"/>
    <x v="17"/>
    <s v="2026ER0004700"/>
    <s v="DERECHO DE PETICION"/>
    <n v="15"/>
    <d v="2026-02-11T00:00:00"/>
    <m/>
    <s v="PENDIENTE EMITIR RESPUESTA"/>
    <e v="#N/A"/>
    <x v="1"/>
    <s v="MARIA MILDRETH TORRES AREVALO"/>
    <x v="3"/>
    <m/>
    <m/>
    <n v="21682"/>
    <s v="TOLIMA"/>
    <s v="IBAGUÉ"/>
    <x v="2"/>
    <m/>
    <x v="2"/>
  </r>
  <r>
    <x v="1"/>
    <s v="email"/>
    <x v="26"/>
    <x v="17"/>
    <s v="2026ER0004722"/>
    <s v="DERECHO DE PETICION"/>
    <n v="15"/>
    <d v="2026-02-11T00:00:00"/>
    <m/>
    <s v="PENDIENTE EMITIR RESPUESTA"/>
    <e v="#N/A"/>
    <x v="1"/>
    <s v="MARIA EDDY HOYOS CHICANGANA"/>
    <x v="1"/>
    <m/>
    <m/>
    <m/>
    <s v="VALLE"/>
    <s v="CALI"/>
    <x v="2"/>
    <m/>
    <x v="5"/>
  </r>
  <r>
    <x v="1"/>
    <s v="email"/>
    <x v="26"/>
    <x v="17"/>
    <s v="2026ER0004710"/>
    <s v="DERECHO DE PETICION"/>
    <n v="15"/>
    <d v="2026-02-11T00:00:00"/>
    <m/>
    <s v="PENDIENTE EMITIR RESPUESTA"/>
    <e v="#N/A"/>
    <x v="1"/>
    <s v="SANDRA MARTINEZ ESQUIVEL"/>
    <x v="1"/>
    <m/>
    <m/>
    <n v="161887"/>
    <s v="VALLE"/>
    <s v="CALI"/>
    <x v="2"/>
    <m/>
    <x v="5"/>
  </r>
  <r>
    <x v="1"/>
    <s v="email"/>
    <x v="26"/>
    <x v="17"/>
    <s v="2026ER0004675"/>
    <s v="DERECHO DE PETICION"/>
    <n v="15"/>
    <d v="2026-02-11T00:00:00"/>
    <m/>
    <s v="PENDIENTE EMITIR RESPUESTA"/>
    <e v="#N/A"/>
    <x v="1"/>
    <s v="ANA MANUELA VERGARA OLIVEROS"/>
    <x v="3"/>
    <m/>
    <m/>
    <n v="116915"/>
    <s v="SUCRE"/>
    <s v="SINCELEJO"/>
    <x v="2"/>
    <m/>
    <x v="2"/>
  </r>
  <r>
    <x v="1"/>
    <s v="email"/>
    <x v="26"/>
    <x v="17"/>
    <s v="2026ER0004483"/>
    <s v="DERECHO DE PETICION"/>
    <n v="15"/>
    <d v="2026-02-11T00:00:00"/>
    <m/>
    <s v="PENDIENTE EMITIR RESPUESTA"/>
    <e v="#N/A"/>
    <x v="1"/>
    <s v="MARIA DEL CARMEN PLAZA VILLADIEGO"/>
    <x v="3"/>
    <m/>
    <m/>
    <n v="110371"/>
    <s v="CÓRDOBA"/>
    <s v="MONTELIBANO"/>
    <x v="2"/>
    <s v="CONSULTA DE ADJUDICATARIOS"/>
    <x v="2"/>
  </r>
  <r>
    <x v="1"/>
    <s v="email"/>
    <x v="26"/>
    <x v="17"/>
    <s v="2026ER0004475"/>
    <s v="DERECHO DE PETICION"/>
    <n v="15"/>
    <d v="2026-02-11T00:00:00"/>
    <m/>
    <s v="PENDIENTE EMITIR RESPUESTA"/>
    <e v="#N/A"/>
    <x v="1"/>
    <s v="MARIA DEL CARMEN PLAZA VILLADIEGO"/>
    <x v="3"/>
    <m/>
    <m/>
    <n v="110371"/>
    <s v="CÓRDOBA"/>
    <s v="MONTELIBANO"/>
    <x v="2"/>
    <s v="CONSULTA DE ADJUDICATARIOS"/>
    <x v="2"/>
  </r>
  <r>
    <x v="1"/>
    <s v="email"/>
    <x v="26"/>
    <x v="17"/>
    <s v="2026ER0004469"/>
    <s v="DERECHO DE PETICION"/>
    <n v="15"/>
    <d v="2026-02-11T00:00:00"/>
    <m/>
    <s v="PENDIENTE EMITIR RESPUESTA"/>
    <e v="#N/A"/>
    <x v="1"/>
    <s v="BERNARDO ANTONIO BUENO"/>
    <x v="1"/>
    <m/>
    <m/>
    <m/>
    <s v="ANTIOQUIA"/>
    <s v="MEDELLIN"/>
    <x v="2"/>
    <s v="CONSULTA DE ADJUDICATARIOS"/>
    <x v="5"/>
  </r>
  <r>
    <x v="1"/>
    <s v="email"/>
    <x v="23"/>
    <x v="17"/>
    <s v="2026ER0003598"/>
    <s v="DERECHO DE PETICION"/>
    <n v="5"/>
    <d v="2026-01-26T00:00:00"/>
    <d v="2026-01-22T00:00:00"/>
    <s v="2026EE0001888"/>
    <d v="2026-01-22T00:00:00"/>
    <x v="0"/>
    <s v="JOSE JAIR OSPINA CARDONA / JUZGADO 2 DE FAMILIA DEL CIRCUITO FLORENCIA CAQUETA"/>
    <x v="3"/>
    <m/>
    <m/>
    <m/>
    <s v="CAQUETÁ"/>
    <s v="FLORENCIA"/>
    <x v="1"/>
    <m/>
    <x v="0"/>
  </r>
  <r>
    <x v="1"/>
    <s v="email"/>
    <x v="19"/>
    <x v="17"/>
    <s v="2026ER0001623"/>
    <s v="DERECHO DE PETICION"/>
    <n v="15"/>
    <d v="2026-02-03T00:00:00"/>
    <m/>
    <s v="PENDIENTE EMITIR RESPUESTA"/>
    <e v="#N/A"/>
    <x v="1"/>
    <s v="AMB - GESTOR CATASTRAL CARTAGENA"/>
    <x v="3"/>
    <m/>
    <m/>
    <n v="1006973"/>
    <s v="ATLÁNTICO"/>
    <s v="BARRANQUILLA"/>
    <x v="2"/>
    <s v="REF 2025EE0081848"/>
    <x v="2"/>
  </r>
  <r>
    <x v="1"/>
    <s v="email"/>
    <x v="21"/>
    <x v="17"/>
    <s v="2026ER0001407"/>
    <s v="DERECHO DE PETICION"/>
    <n v="15"/>
    <d v="2026-01-30T00:00:00"/>
    <s v="No requiere respuesta"/>
    <s v="NO REQUIERE RESPUESTA"/>
    <d v="2026-01-22T00:00:00"/>
    <x v="0"/>
    <s v="ROSA DORY CHAPARRO ESPINOSA"/>
    <x v="2"/>
    <m/>
    <m/>
    <m/>
    <s v="N/A"/>
    <s v="N/A"/>
    <x v="0"/>
    <m/>
    <x v="0"/>
  </r>
  <r>
    <x v="1"/>
    <s v="email"/>
    <x v="21"/>
    <x v="17"/>
    <s v="2026ER0001273"/>
    <s v="DERECHO DE PETICION"/>
    <n v="15"/>
    <d v="2026-01-30T00:00:00"/>
    <s v="No requiere respuesta"/>
    <s v="NO REQUIERE RESPUESTA"/>
    <d v="2026-01-29T00:00:00"/>
    <x v="0"/>
    <s v="ALVARO LEÓN HURTADO CUARTAS"/>
    <x v="3"/>
    <m/>
    <m/>
    <n v="888"/>
    <s v="CAQUETÁ"/>
    <s v="FLORENCIA"/>
    <x v="0"/>
    <s v="REF 2025EE0081766"/>
    <x v="2"/>
  </r>
  <r>
    <x v="1"/>
    <s v="email"/>
    <x v="21"/>
    <x v="17"/>
    <s v="2026ER0001245"/>
    <s v="DERECHO DE PETICION"/>
    <n v="15"/>
    <d v="2026-01-30T00:00:00"/>
    <m/>
    <s v="PENDIENTE EMITIR RESPUESTA"/>
    <e v="#N/A"/>
    <x v="1"/>
    <s v="ANDRES FELIPE GONZALEZ HERNANDEZ"/>
    <x v="3"/>
    <m/>
    <m/>
    <n v="97365"/>
    <s v="CÓRDOBA"/>
    <s v="MONTERÍA"/>
    <x v="2"/>
    <m/>
    <x v="2"/>
  </r>
  <r>
    <x v="1"/>
    <s v="email"/>
    <x v="21"/>
    <x v="17"/>
    <s v="2026ER0001228"/>
    <s v="DERECHO DE PETICION"/>
    <n v="15"/>
    <d v="2026-01-30T00:00:00"/>
    <m/>
    <s v="PENDIENTE EMITIR RESPUESTA"/>
    <e v="#N/A"/>
    <x v="1"/>
    <s v="ALVARO AGUIRRE MOLINA"/>
    <x v="3"/>
    <m/>
    <m/>
    <n v="5001"/>
    <s v="SUCRE"/>
    <s v="SINCELEJO"/>
    <x v="2"/>
    <m/>
    <x v="2"/>
  </r>
  <r>
    <x v="1"/>
    <s v="email"/>
    <x v="21"/>
    <x v="17"/>
    <s v="2026ER0001193"/>
    <s v="DERECHO DE PETICION"/>
    <n v="15"/>
    <d v="2026-01-30T00:00:00"/>
    <m/>
    <s v="PENDIENTE EMITIR RESPUESTA"/>
    <e v="#N/A"/>
    <x v="1"/>
    <s v="EVA DEL CARMEN GARCIA NOVOA"/>
    <x v="1"/>
    <m/>
    <m/>
    <n v="479967"/>
    <s v="ATLÁNTICO"/>
    <s v="SOLEDAD"/>
    <x v="2"/>
    <m/>
    <x v="5"/>
  </r>
  <r>
    <x v="1"/>
    <s v="email"/>
    <x v="21"/>
    <x v="17"/>
    <s v="2026ER0001172"/>
    <s v="DERECHO DE PETICION"/>
    <n v="15"/>
    <d v="2026-01-30T00:00:00"/>
    <m/>
    <s v="PENDIENTE EMITIR RESPUESTA"/>
    <e v="#N/A"/>
    <x v="1"/>
    <s v="ALVARO AGUIRRE MOLINA"/>
    <x v="3"/>
    <m/>
    <m/>
    <n v="5001"/>
    <s v="SUCRE"/>
    <s v="SINCELEJO"/>
    <x v="2"/>
    <m/>
    <x v="2"/>
  </r>
  <r>
    <x v="1"/>
    <s v="email"/>
    <x v="13"/>
    <x v="17"/>
    <s v="2026ER0001107"/>
    <s v="DERECHO DE PETICION"/>
    <n v="15"/>
    <d v="2026-01-29T00:00:00"/>
    <d v="2026-01-29T00:00:00"/>
    <s v="2026EE0002992"/>
    <d v="2026-01-29T00:00:00"/>
    <x v="0"/>
    <s v="CARLOS BERNARDO VERA ORTIZ"/>
    <x v="3"/>
    <m/>
    <m/>
    <n v="94099"/>
    <s v="BOGOTÁ"/>
    <s v="BOGOTÁ"/>
    <x v="1"/>
    <s v="REF 2025EE0084777"/>
    <x v="2"/>
  </r>
  <r>
    <x v="1"/>
    <s v="email"/>
    <x v="13"/>
    <x v="17"/>
    <s v="2026ER0001071"/>
    <s v="DERECHO DE PETICION"/>
    <n v="15"/>
    <d v="2026-01-29T00:00:00"/>
    <s v="No requiere respuesta"/>
    <s v="NO REQUIERE RESPUESTA"/>
    <d v="2026-01-23T00:00:00"/>
    <x v="0"/>
    <s v="CLEOFE ELINA EDNA MARISOL RUGELES NIÑO / SNR SUPERINTENDENCIA DE NOTARIADO Y REGISTRO MONTERIA"/>
    <x v="1"/>
    <m/>
    <m/>
    <m/>
    <s v="CÓRDOBA"/>
    <s v="MONTERIA"/>
    <x v="0"/>
    <m/>
    <x v="5"/>
  </r>
  <r>
    <x v="1"/>
    <s v="email"/>
    <x v="13"/>
    <x v="17"/>
    <s v="2026ER0001041"/>
    <s v="DERECHO DE PETICION"/>
    <n v="15"/>
    <d v="2026-01-29T00:00:00"/>
    <s v="No requiere respuesta"/>
    <s v="NO REQUIERE RESPUESTA"/>
    <d v="2026-01-27T00:00:00"/>
    <x v="0"/>
    <s v="SERGIO ANDRES CACERES SUAREZ / SNR SUPERINTENDENCIA DE NOTARIADO Y REGISTRO"/>
    <x v="7"/>
    <m/>
    <m/>
    <m/>
    <s v="SANTANDER"/>
    <s v="VELEZ"/>
    <x v="0"/>
    <s v="REF 2025EE0083024"/>
    <x v="8"/>
  </r>
  <r>
    <x v="1"/>
    <s v="email"/>
    <x v="13"/>
    <x v="17"/>
    <s v="2026ER0001038"/>
    <s v="DERECHO DE PETICION"/>
    <n v="15"/>
    <d v="2026-01-29T00:00:00"/>
    <s v="No requiere respuesta"/>
    <s v="NO REQUIERE RESPUESTA"/>
    <d v="2026-01-27T00:00:00"/>
    <x v="0"/>
    <s v="SERGIO ANDRES CACERES SUAREZ / SNR SUPERINTENDENCIA DE NOTARIADO Y REGISTRO"/>
    <x v="7"/>
    <m/>
    <m/>
    <m/>
    <s v="SANTANDER"/>
    <s v="VELEZ"/>
    <x v="0"/>
    <s v="REF 2025EE0083024"/>
    <x v="8"/>
  </r>
  <r>
    <x v="1"/>
    <s v="email"/>
    <x v="13"/>
    <x v="17"/>
    <s v="2026ER0001023"/>
    <s v="DERECHO DE PETICION"/>
    <n v="15"/>
    <d v="2026-01-29T00:00:00"/>
    <s v="No requiere respuesta"/>
    <s v="NO REQUIERE RESPUESTA"/>
    <d v="2026-01-27T00:00:00"/>
    <x v="0"/>
    <s v="IRMA YANETH AVILA LOMBANA / ALCALDIA DE NEIVA"/>
    <x v="7"/>
    <m/>
    <m/>
    <m/>
    <s v="HUILA"/>
    <s v="NEIVA"/>
    <x v="0"/>
    <s v="Proyecto Urbanístico Las Mercedes Etapas I y II, del Municipio de Neiva"/>
    <x v="3"/>
  </r>
  <r>
    <x v="1"/>
    <s v="email"/>
    <x v="13"/>
    <x v="17"/>
    <s v="2026ER0001016"/>
    <s v="DERECHO DE PETICION"/>
    <n v="15"/>
    <d v="2026-01-29T00:00:00"/>
    <d v="2026-01-30T00:00:00"/>
    <s v="2026EE0003333"/>
    <d v="2026-01-30T00:00:00"/>
    <x v="0"/>
    <s v="HEBERTO ANTONIO MERCADO ARRIETA"/>
    <x v="1"/>
    <m/>
    <m/>
    <n v="465388"/>
    <s v="ATLÁNTICO"/>
    <s v="PONEDERA"/>
    <x v="1"/>
    <m/>
    <x v="5"/>
  </r>
  <r>
    <x v="1"/>
    <s v="email"/>
    <x v="13"/>
    <x v="17"/>
    <s v="2026ER0000999"/>
    <s v="DERECHO DE PETICION"/>
    <n v="15"/>
    <d v="2026-01-29T00:00:00"/>
    <s v="No requiere respuesta"/>
    <s v="NO REQUIERE RESPUESTA"/>
    <d v="2026-01-28T00:00:00"/>
    <x v="0"/>
    <s v="ANYELA PRADO LOPEZ / SUPERINTENDENCIA DE NOTARIADO Y REGISTRO BUENAVENTURA"/>
    <x v="1"/>
    <m/>
    <m/>
    <n v="1009256"/>
    <s v="VALLE"/>
    <s v="BUENAVENTURA"/>
    <x v="0"/>
    <m/>
    <x v="5"/>
  </r>
  <r>
    <x v="1"/>
    <s v="email"/>
    <x v="13"/>
    <x v="17"/>
    <s v="2026ER0001006"/>
    <s v="DERECHO DE PETICION"/>
    <n v="15"/>
    <d v="2026-01-29T00:00:00"/>
    <d v="2026-01-28T00:00:00"/>
    <s v="2026EE0002755"/>
    <d v="2026-01-28T00:00:00"/>
    <x v="0"/>
    <s v="RUBY CECILIA PALMA CARBONELL / ALCALDIA DE BARRANQUILLA"/>
    <x v="5"/>
    <m/>
    <m/>
    <n v="36949"/>
    <s v="ATLÁNTICO"/>
    <s v="BARRANQUILLA"/>
    <x v="1"/>
    <m/>
    <x v="1"/>
  </r>
  <r>
    <x v="1"/>
    <s v="email"/>
    <x v="13"/>
    <x v="17"/>
    <s v="2026ER0000990"/>
    <s v="DERECHO DE PETICION"/>
    <n v="15"/>
    <d v="2026-01-29T00:00:00"/>
    <s v="No requiere respuesta"/>
    <s v="NO REQUIERE RESPUESTA"/>
    <d v="2026-01-28T00:00:00"/>
    <x v="0"/>
    <s v="SUPERINTENDENCIA DE NOTARIADO Y REGISTRO"/>
    <x v="3"/>
    <m/>
    <m/>
    <n v="215167"/>
    <s v="BOLIVAR"/>
    <s v="CARTAGENA"/>
    <x v="0"/>
    <s v="REF 2025EE0032992"/>
    <x v="2"/>
  </r>
  <r>
    <x v="1"/>
    <s v="Físico"/>
    <x v="13"/>
    <x v="17"/>
    <s v="2026ER0000927"/>
    <s v="DERECHO DE PETICION"/>
    <n v="15"/>
    <d v="2026-01-29T00:00:00"/>
    <s v="TRASLADO"/>
    <s v="TRASLADO"/>
    <d v="2026-01-22T00:00:00"/>
    <x v="0"/>
    <s v="Jose Nicolas Domínguez Herazo"/>
    <x v="11"/>
    <m/>
    <m/>
    <m/>
    <s v="SUCRE"/>
    <s v="SINCE"/>
    <x v="3"/>
    <s v="ANOTACION: Nro 3 Fecha: 22-01-2016  PROHIBICION DE TRANSFERENCIA DE: FONDO NACIONAL DE VIVIENDA- FONVIVIENDA_x000a_ANOTACION: Nro 4 Fecha: 22-01-2016 DERECHO DE PREFERENCIA DE: FONDO NACIONAL DE VIVIENDA- FONVIVIENDA"/>
    <x v="6"/>
  </r>
  <r>
    <x v="1"/>
    <s v="email"/>
    <x v="13"/>
    <x v="17"/>
    <s v="2026ER0000948"/>
    <s v="DERECHO DE PETICION"/>
    <n v="15"/>
    <d v="2026-01-29T00:00:00"/>
    <d v="2026-01-29T00:00:00"/>
    <s v="2026EE0002977"/>
    <d v="2026-01-29T00:00:00"/>
    <x v="0"/>
    <s v="ÁLVARO DE JESÚS SALAZAR MEJÍA"/>
    <x v="1"/>
    <m/>
    <m/>
    <n v="484938"/>
    <s v="ATLÁNTICO"/>
    <s v="SOLEDAD"/>
    <x v="1"/>
    <m/>
    <x v="5"/>
  </r>
  <r>
    <x v="1"/>
    <s v="email"/>
    <x v="13"/>
    <x v="17"/>
    <s v="2026ER0000930"/>
    <s v="DERECHO DE PETICION"/>
    <n v="15"/>
    <d v="2026-01-29T00:00:00"/>
    <s v="No requiere respuesta"/>
    <s v="NO REQUIERE RESPUESTA"/>
    <d v="2026-01-26T00:00:00"/>
    <x v="0"/>
    <s v="CARMEN LUCIA HERRERA ZAPATA / ALCALDIA DE MEDELLIN"/>
    <x v="5"/>
    <m/>
    <m/>
    <n v="18720"/>
    <s v="ANTIOQUIA"/>
    <s v="MEDELLIN"/>
    <x v="0"/>
    <m/>
    <x v="1"/>
  </r>
  <r>
    <x v="1"/>
    <s v="email"/>
    <x v="13"/>
    <x v="17"/>
    <s v="2026ER0000925"/>
    <s v="DERECHO DE PETICION"/>
    <n v="15"/>
    <d v="2026-01-29T00:00:00"/>
    <d v="2026-01-29T00:00:00"/>
    <s v="2026EE0002950"/>
    <d v="2026-01-29T00:00:00"/>
    <x v="0"/>
    <s v="EXNEDY PEÑARANDA DE CONTRERAS"/>
    <x v="1"/>
    <m/>
    <m/>
    <n v="104222"/>
    <s v="ATLÁNTICO"/>
    <s v="SOLEDAD"/>
    <x v="1"/>
    <m/>
    <x v="5"/>
  </r>
  <r>
    <x v="1"/>
    <s v="email"/>
    <x v="13"/>
    <x v="17"/>
    <s v="2026ER0000909"/>
    <s v="DERECHO DE PETICION"/>
    <n v="15"/>
    <d v="2026-01-29T00:00:00"/>
    <d v="2026-01-27T00:00:00"/>
    <s v="2026EE0002619"/>
    <d v="2026-01-27T00:00:00"/>
    <x v="0"/>
    <s v="MARIRZA ESTER ACUÑA PADILLA"/>
    <x v="5"/>
    <m/>
    <m/>
    <n v="16798"/>
    <s v="ATLÁNTICO"/>
    <s v="SOLEDAD"/>
    <x v="1"/>
    <m/>
    <x v="1"/>
  </r>
  <r>
    <x v="1"/>
    <s v="email"/>
    <x v="14"/>
    <x v="17"/>
    <s v="2026ER0000839"/>
    <s v="DERECHO DE PETICION"/>
    <n v="15"/>
    <d v="2026-01-28T00:00:00"/>
    <d v="2026-01-29T00:00:00"/>
    <s v="2026EE0002976"/>
    <d v="2026-01-29T00:00:00"/>
    <x v="0"/>
    <s v="JAIME ARTURO MARTINEZ SALGADO"/>
    <x v="1"/>
    <m/>
    <m/>
    <n v="428730"/>
    <s v="BOLIVAR"/>
    <s v="CARTAGENA"/>
    <x v="1"/>
    <m/>
    <x v="5"/>
  </r>
  <r>
    <x v="1"/>
    <s v="email"/>
    <x v="14"/>
    <x v="17"/>
    <s v="2026ER0000854"/>
    <s v="DERECHO DE PETICION"/>
    <n v="15"/>
    <d v="2026-01-28T00:00:00"/>
    <m/>
    <s v="PENDIENTE EMITIR RESPUESTA"/>
    <e v="#N/A"/>
    <x v="1"/>
    <s v="MEREYS CASTRO PEREIRA / ALCALDIA DE CARTAGENA"/>
    <x v="7"/>
    <m/>
    <m/>
    <m/>
    <s v="BOLIVAR"/>
    <s v="CARTAGENA"/>
    <x v="2"/>
    <m/>
    <x v="3"/>
  </r>
  <r>
    <x v="1"/>
    <s v="email"/>
    <x v="14"/>
    <x v="17"/>
    <s v="2026ER0000827"/>
    <s v="DERECHO DE PETICION"/>
    <n v="15"/>
    <d v="2026-01-28T00:00:00"/>
    <d v="2026-01-28T00:00:00"/>
    <s v="2026EE0002940"/>
    <d v="2026-01-28T00:00:00"/>
    <x v="0"/>
    <s v="MIRIAM DEL SOCORRO BLOOM BERROCAL"/>
    <x v="3"/>
    <m/>
    <m/>
    <n v="82357"/>
    <s v="BOLIVAR"/>
    <s v="CARTAGENA"/>
    <x v="1"/>
    <m/>
    <x v="2"/>
  </r>
  <r>
    <x v="1"/>
    <s v="email"/>
    <x v="14"/>
    <x v="17"/>
    <s v="2026ER0000824"/>
    <s v="DERECHO DE PETICION"/>
    <n v="15"/>
    <d v="2026-01-28T00:00:00"/>
    <s v="TRASLADO"/>
    <s v="TRASLADO"/>
    <d v="2026-01-22T00:00:00"/>
    <x v="0"/>
    <s v="JOSE EDUARDO BIOJO CASTILLO"/>
    <x v="11"/>
    <m/>
    <m/>
    <m/>
    <s v="VALLE"/>
    <s v="CALI"/>
    <x v="3"/>
    <s v="ANOTACION: Nro 6 Fecha: 29-10-2014  PROHIBICION DE TRANSFERENCIA DE: FONVIVIENDA_x000a_ANOTACION: Nro 7 Fecha: 29-10-2014 DERECHO DE PREFERENCIA DE: FONVIVIENDA"/>
    <x v="6"/>
  </r>
  <r>
    <x v="1"/>
    <s v="email"/>
    <x v="14"/>
    <x v="17"/>
    <s v="2026ER0000806"/>
    <s v="DERECHO DE PETICION"/>
    <n v="15"/>
    <d v="2026-01-28T00:00:00"/>
    <s v="No requiere respuesta"/>
    <s v="NO REQUIERE RESPUESTA"/>
    <d v="2026-01-27T00:00:00"/>
    <x v="0"/>
    <s v="SUPERINTENDENCIA DE NOTARIADO Y REGISTRO"/>
    <x v="1"/>
    <m/>
    <m/>
    <n v="1009256"/>
    <s v="VALLE"/>
    <s v="BUENAVENTURA"/>
    <x v="0"/>
    <m/>
    <x v="5"/>
  </r>
  <r>
    <x v="1"/>
    <s v="email"/>
    <x v="14"/>
    <x v="17"/>
    <s v="2026IE0000326"/>
    <s v="DERECHO DE PETICION"/>
    <n v="15"/>
    <d v="2026-01-28T00:00:00"/>
    <m/>
    <s v="PENDIENTE EMITIR RESPUESTA"/>
    <e v="#N/A"/>
    <x v="1"/>
    <s v="SUBDIRECCIÓN DE SERVICIOS ADMINISTRATIVOS"/>
    <x v="1"/>
    <m/>
    <m/>
    <m/>
    <s v="N/A"/>
    <s v="N/A"/>
    <x v="2"/>
    <s v="REF 2025IE0014744"/>
    <x v="5"/>
  </r>
  <r>
    <x v="1"/>
    <s v="email"/>
    <x v="14"/>
    <x v="17"/>
    <s v="2026ER0000758"/>
    <s v="DERECHO DE PETICION"/>
    <n v="15"/>
    <d v="2026-01-28T00:00:00"/>
    <d v="2026-01-29T00:00:00"/>
    <s v="2026EE0002975"/>
    <d v="2026-01-29T00:00:00"/>
    <x v="0"/>
    <s v="SILVIA ELENA SERNA OROZCO"/>
    <x v="1"/>
    <m/>
    <m/>
    <n v="420048"/>
    <s v="ANTIOQUIA"/>
    <s v="MEDELLIN"/>
    <x v="1"/>
    <m/>
    <x v="5"/>
  </r>
  <r>
    <x v="1"/>
    <s v="email"/>
    <x v="14"/>
    <x v="17"/>
    <s v="2026ER0000741"/>
    <s v="DERECHO DE PETICION"/>
    <n v="15"/>
    <d v="2026-01-28T00:00:00"/>
    <d v="2026-01-29T00:00:00"/>
    <s v="2026EE0002950"/>
    <d v="2026-01-29T00:00:00"/>
    <x v="0"/>
    <s v="EXNEDY PEÑARANDA DE CONTRERAS"/>
    <x v="1"/>
    <m/>
    <m/>
    <n v="104222"/>
    <s v="ATLÁNTICO"/>
    <s v="SOLEDAD"/>
    <x v="1"/>
    <m/>
    <x v="5"/>
  </r>
  <r>
    <x v="1"/>
    <s v="email"/>
    <x v="14"/>
    <x v="17"/>
    <s v="2026ER0000706"/>
    <s v="DERECHO DE PETICION"/>
    <n v="15"/>
    <d v="2026-01-28T00:00:00"/>
    <s v="No requiere respuesta"/>
    <s v="NO REQUIERE RESPUESTA"/>
    <d v="2026-01-26T00:00:00"/>
    <x v="0"/>
    <s v="MARTHA ELIANA PÉREZ TORRENEGRA / OFICINA DE REGISTRO DE INSTRUMENTOS PÚBLICOS DE CÚCUTA"/>
    <x v="5"/>
    <m/>
    <m/>
    <m/>
    <s v="NORTE DE SANTANDER"/>
    <s v="CÚCUTA"/>
    <x v="0"/>
    <s v="REF 2025EE0074114"/>
    <x v="4"/>
  </r>
  <r>
    <x v="1"/>
    <s v="email"/>
    <x v="14"/>
    <x v="17"/>
    <s v="2026ER0000701"/>
    <s v="DERECHO DE PETICION"/>
    <n v="15"/>
    <d v="2026-01-28T00:00:00"/>
    <s v="No requiere respuesta"/>
    <s v="NO REQUIERE RESPUESTA"/>
    <d v="2026-01-26T00:00:00"/>
    <x v="0"/>
    <s v="CAMILO REY SABOGAL / ALCALDIA DISTRITAL DE CARTAGENA"/>
    <x v="5"/>
    <m/>
    <m/>
    <n v="211386"/>
    <s v="BOLIVAR"/>
    <s v="CARTAGENA"/>
    <x v="0"/>
    <s v="REF 2025EE0076836"/>
    <x v="1"/>
  </r>
  <r>
    <x v="1"/>
    <s v="Físico"/>
    <x v="15"/>
    <x v="17"/>
    <s v="2026ER0000633"/>
    <s v="DERECHO DE PETICION"/>
    <n v="30"/>
    <d v="2026-02-17T00:00:00"/>
    <d v="2026-01-27T00:00:00"/>
    <s v="2026EE0002359"/>
    <d v="2026-01-27T00:00:00"/>
    <x v="0"/>
    <s v="SERGIO PRADO RUIZ"/>
    <x v="1"/>
    <m/>
    <m/>
    <m/>
    <s v="VALLE"/>
    <s v="BUGA"/>
    <x v="1"/>
    <m/>
    <x v="5"/>
  </r>
  <r>
    <x v="1"/>
    <s v="email"/>
    <x v="15"/>
    <x v="17"/>
    <s v="2026ER0000670"/>
    <s v="DERECHO DE PETICION"/>
    <n v="15"/>
    <d v="2026-01-27T00:00:00"/>
    <d v="2026-01-27T00:00:00"/>
    <s v="2026EE0002633"/>
    <d v="2026-01-27T00:00:00"/>
    <x v="0"/>
    <s v="LIGIA YAMILE ALCALA DE NAVARRETE"/>
    <x v="1"/>
    <m/>
    <m/>
    <n v="101120"/>
    <s v="BOGOTÁ"/>
    <s v="BOGOTÁ"/>
    <x v="1"/>
    <m/>
    <x v="5"/>
  </r>
  <r>
    <x v="1"/>
    <s v="email"/>
    <x v="15"/>
    <x v="17"/>
    <s v="2026ER0000618"/>
    <s v="DERECHO DE PETICION"/>
    <n v="15"/>
    <d v="2026-01-27T00:00:00"/>
    <s v="TRASLADO"/>
    <s v="TRASLADO"/>
    <d v="2026-01-23T00:00:00"/>
    <x v="0"/>
    <s v="VICTOR HUGO OVIEDO MOLINA"/>
    <x v="14"/>
    <m/>
    <m/>
    <m/>
    <s v="BOGOTÁ"/>
    <s v="BOGOTÁ"/>
    <x v="3"/>
    <m/>
    <x v="6"/>
  </r>
  <r>
    <x v="1"/>
    <s v="email"/>
    <x v="15"/>
    <x v="17"/>
    <s v="2026ER0000616"/>
    <s v="DERECHO DE PETICION"/>
    <n v="15"/>
    <d v="2026-01-27T00:00:00"/>
    <d v="2026-01-26T00:00:00"/>
    <s v="2026EE0002270"/>
    <d v="2026-01-26T00:00:00"/>
    <x v="0"/>
    <s v="Bernardo Antonio Bueno"/>
    <x v="1"/>
    <m/>
    <m/>
    <m/>
    <s v="ANTIOQUIA"/>
    <s v="MEDELLIN"/>
    <x v="1"/>
    <s v="CONSULTA DE ADJUDICATARIOS"/>
    <x v="5"/>
  </r>
  <r>
    <x v="1"/>
    <s v="email"/>
    <x v="14"/>
    <x v="17"/>
    <s v="2026ER0000697"/>
    <s v="DERECHO DE PETICION"/>
    <n v="15"/>
    <d v="2026-01-28T00:00:00"/>
    <s v="TRASLADO"/>
    <s v="TRASLADO"/>
    <d v="2026-01-22T00:00:00"/>
    <x v="0"/>
    <s v="MARIA SORAIDA MAHECHA TOVAR"/>
    <x v="11"/>
    <m/>
    <m/>
    <m/>
    <s v="CALDAS"/>
    <s v="LA DORADA"/>
    <x v="3"/>
    <s v="ANOTACION: Nro 004 Fecha: 15-03-2016 LIMITACION AL DOMINIO: 0362 PROHIBICION DE TRANSFERENCIA DE: FONDO NACIONAL DE VIVIENDA - FONVIVIENDA"/>
    <x v="6"/>
  </r>
  <r>
    <x v="1"/>
    <s v="email"/>
    <x v="13"/>
    <x v="17"/>
    <s v="2026ER0001092"/>
    <s v="DERECHO DE PETICION"/>
    <n v="15"/>
    <d v="2026-01-29T00:00:00"/>
    <s v="TRASLADO"/>
    <s v="TRASLADO"/>
    <d v="2026-01-22T00:00:00"/>
    <x v="0"/>
    <s v="Maria manzana Romero Velasco"/>
    <x v="15"/>
    <m/>
    <m/>
    <m/>
    <s v="SANTANDER"/>
    <s v="FLORIAN"/>
    <x v="3"/>
    <s v="EL UNICO FOLIO DE MATRÍCULA ASOCIADO AL NUMERO DE CEDULA DE LA PETICIONARIA ES 315-13608 NO CORRESPONDE A UN PREDIO DEL ICT INURBE"/>
    <x v="6"/>
  </r>
  <r>
    <x v="1"/>
    <s v="email"/>
    <x v="28"/>
    <x v="18"/>
    <s v="2026ER0005073"/>
    <s v="DERECHO DE PETICION"/>
    <n v="15"/>
    <d v="2026-02-12T00:00:00"/>
    <m/>
    <s v="PENDIENTE EMITIR RESPUESTA"/>
    <e v="#N/A"/>
    <x v="1"/>
    <s v="MARIA EUGENIA AHUMADA PEDRAZA"/>
    <x v="3"/>
    <m/>
    <m/>
    <n v="16812"/>
    <s v="ATLÁNTICO"/>
    <s v="SOLEDAD"/>
    <x v="2"/>
    <m/>
    <x v="2"/>
  </r>
  <r>
    <x v="1"/>
    <s v="email"/>
    <x v="28"/>
    <x v="18"/>
    <s v="2026ER0004849"/>
    <s v="DERECHO DE PETICION"/>
    <n v="15"/>
    <d v="2026-02-12T00:00:00"/>
    <m/>
    <s v="PENDIENTE EMITIR RESPUESTA"/>
    <e v="#N/A"/>
    <x v="1"/>
    <s v="EDUARDO SOLIS GRUESO"/>
    <x v="5"/>
    <m/>
    <m/>
    <n v="69663"/>
    <s v="VALLE"/>
    <s v="BUENAVENTURA"/>
    <x v="2"/>
    <m/>
    <x v="1"/>
  </r>
  <r>
    <x v="1"/>
    <s v="email"/>
    <x v="18"/>
    <x v="18"/>
    <s v="2026ER0001969"/>
    <s v="DERECHO DE PETICION"/>
    <n v="15"/>
    <d v="2026-02-04T00:00:00"/>
    <m/>
    <s v="PENDIENTE EMITIR RESPUESTA"/>
    <e v="#N/A"/>
    <x v="1"/>
    <s v="ANDRES FELIPE PEREIRA RODRIGUEZ / ALCALDIA SANTIAGO DE CALI"/>
    <x v="7"/>
    <m/>
    <m/>
    <m/>
    <s v="VALLE"/>
    <s v="CALI"/>
    <x v="2"/>
    <s v="REF 2025EE0080817"/>
    <x v="8"/>
  </r>
  <r>
    <x v="1"/>
    <s v="email"/>
    <x v="19"/>
    <x v="18"/>
    <s v="2026ER0001837"/>
    <s v="DERECHO DE PETICION"/>
    <n v="15"/>
    <d v="2026-02-03T00:00:00"/>
    <d v="2026-01-28T00:00:00"/>
    <s v="2026EE0002758"/>
    <d v="2026-01-28T00:00:00"/>
    <x v="0"/>
    <s v="DANIEL ANDRES MAHECHA ORDOÑEZ / ALCALDIA DE PUERTO BOYACA - BOYACA"/>
    <x v="5"/>
    <m/>
    <m/>
    <m/>
    <s v="BOYACÁ"/>
    <s v="PUERTO BOYACÁ"/>
    <x v="1"/>
    <m/>
    <x v="4"/>
  </r>
  <r>
    <x v="1"/>
    <s v="email"/>
    <x v="19"/>
    <x v="18"/>
    <s v="2026ER0001748"/>
    <s v="DERECHO DE PETICION"/>
    <n v="15"/>
    <d v="2026-02-03T00:00:00"/>
    <s v="TRASLADO"/>
    <s v="TRASLADO"/>
    <d v="2026-01-23T00:00:00"/>
    <x v="0"/>
    <s v="CAMILO ANDRES MORA RAMIREZ"/>
    <x v="15"/>
    <m/>
    <m/>
    <m/>
    <s v="BOGOTÁ"/>
    <s v="BOGOTÁ"/>
    <x v="3"/>
    <s v="EL ANEXO REFIERE LOS SERVICIOS INTEGRALES RELACIONADOS CON EL PROCESO DE GESTIÓN DOCUMENTAL DEL MINISTERIO DE VIVIENDA CIUDAD Y TERRITORIO Y FONVIVIENDA, DE CONFORMIDAD CON LA NORMATIVIDAD ARCHIVÍSTICA VIGENTE._x000a_"/>
    <x v="6"/>
  </r>
  <r>
    <x v="1"/>
    <s v="email"/>
    <x v="19"/>
    <x v="18"/>
    <s v="2026IE0000593"/>
    <s v="DERECHO DE PETICION"/>
    <n v="15"/>
    <d v="2026-02-03T00:00:00"/>
    <m/>
    <s v="PENDIENTE EMITIR RESPUESTA"/>
    <e v="#N/A"/>
    <x v="1"/>
    <s v="SUBDIRECCIÓN DE SERVICIOS ADMINISTRATIVOS"/>
    <x v="1"/>
    <m/>
    <m/>
    <m/>
    <s v="N/A"/>
    <s v="N/A"/>
    <x v="2"/>
    <m/>
    <x v="0"/>
  </r>
  <r>
    <x v="1"/>
    <s v="email"/>
    <x v="19"/>
    <x v="18"/>
    <s v="2026ER0001723"/>
    <s v="DERECHO DE PETICION"/>
    <n v="15"/>
    <d v="2026-02-03T00:00:00"/>
    <s v="TRASLADO"/>
    <s v="TRASLADO"/>
    <d v="2026-01-23T00:00:00"/>
    <x v="0"/>
    <s v="LUIS ALBERTO ROJAS JIMENEZ"/>
    <x v="11"/>
    <m/>
    <m/>
    <m/>
    <s v="CESAR"/>
    <s v="EL PASO"/>
    <x v="3"/>
    <s v="ANOTACION: Nro 5 Fecha: 07-12-2015 ESPECIFICACION: 0369 DERECHO DE PREFERENCIA DE: FONVIVIENDA"/>
    <x v="6"/>
  </r>
  <r>
    <x v="1"/>
    <s v="Físico"/>
    <x v="19"/>
    <x v="18"/>
    <s v="2026ER0001714"/>
    <s v="DERECHO DE PETICION"/>
    <n v="15"/>
    <d v="2026-02-03T00:00:00"/>
    <d v="2026-01-30T00:00:00"/>
    <s v="2026EE0003332"/>
    <d v="2026-01-30T00:00:00"/>
    <x v="0"/>
    <s v="CAROLINA BERNAL RODRIGUEZ"/>
    <x v="1"/>
    <m/>
    <m/>
    <n v="504266"/>
    <s v="BOGOTÁ"/>
    <s v="BOGOTÁ"/>
    <x v="1"/>
    <m/>
    <x v="5"/>
  </r>
  <r>
    <x v="1"/>
    <s v="Físico"/>
    <x v="19"/>
    <x v="18"/>
    <s v="2026ER0001667"/>
    <s v="DERECHO DE PETICION"/>
    <n v="15"/>
    <d v="2026-02-03T00:00:00"/>
    <m/>
    <s v="PENDIENTE EMITIR RESPUESTA"/>
    <e v="#N/A"/>
    <x v="1"/>
    <s v="FLOR MARIA BELTRAN CARDENAS"/>
    <x v="1"/>
    <m/>
    <m/>
    <m/>
    <s v="BOGOTÁ"/>
    <s v="BOGOTÁ"/>
    <x v="2"/>
    <m/>
    <x v="5"/>
  </r>
  <r>
    <x v="1"/>
    <s v="email"/>
    <x v="29"/>
    <x v="18"/>
    <s v="2026ER0001606"/>
    <s v="DERECHO DE PETICION"/>
    <n v="15"/>
    <d v="2026-01-30T00:00:00"/>
    <d v="2026-01-29T00:00:00"/>
    <s v="2026EE0003163 2026EE0003164"/>
    <d v="2026-01-29T00:00:00"/>
    <x v="0"/>
    <s v="MARTHA MACAREO"/>
    <x v="7"/>
    <m/>
    <m/>
    <m/>
    <s v="ARAUCA"/>
    <s v="ARAUCA"/>
    <x v="1"/>
    <m/>
    <x v="7"/>
  </r>
  <r>
    <x v="1"/>
    <s v="email"/>
    <x v="29"/>
    <x v="18"/>
    <s v="2026ER0001691"/>
    <s v="DERECHO DE PETICION"/>
    <n v="15"/>
    <d v="2026-01-30T00:00:00"/>
    <m/>
    <s v="PENDIENTE EMITIR RESPUESTA"/>
    <e v="#N/A"/>
    <x v="1"/>
    <s v="LEYDA GONZÁLEZ MARTÍNEZ / JAC VISTA HERMOSA ETAPA 1"/>
    <x v="7"/>
    <m/>
    <m/>
    <m/>
    <s v="N/A"/>
    <s v="N/A"/>
    <x v="2"/>
    <m/>
    <x v="8"/>
  </r>
  <r>
    <x v="1"/>
    <s v="email"/>
    <x v="29"/>
    <x v="18"/>
    <s v="2026ER0001676"/>
    <s v="DERECHO DE PETICION"/>
    <n v="15"/>
    <d v="2026-01-30T00:00:00"/>
    <d v="2026-01-30T00:00:00"/>
    <s v="2026EE0003212"/>
    <d v="2026-01-30T00:00:00"/>
    <x v="0"/>
    <s v="ALBA ROCÍO MOLINA CARDONA"/>
    <x v="1"/>
    <m/>
    <m/>
    <m/>
    <s v="QUINDIO"/>
    <s v="ARMENIA"/>
    <x v="1"/>
    <m/>
    <x v="5"/>
  </r>
  <r>
    <x v="1"/>
    <s v="email"/>
    <x v="30"/>
    <x v="18"/>
    <s v="2026ER0001449"/>
    <s v="DERECHO DE PETICION"/>
    <n v="15"/>
    <d v="2026-01-30T00:00:00"/>
    <m/>
    <s v="PENDIENTE EMITIR RESPUESTA"/>
    <e v="#N/A"/>
    <x v="1"/>
    <s v="JESÚS AYDÉE MARTÍNEZ"/>
    <x v="1"/>
    <m/>
    <m/>
    <n v="495425"/>
    <s v="BOGOTÁ"/>
    <s v="BOGOTÁ"/>
    <x v="2"/>
    <m/>
    <x v="5"/>
  </r>
  <r>
    <x v="1"/>
    <s v="email"/>
    <x v="21"/>
    <x v="18"/>
    <s v="2026ER0001385"/>
    <s v="DERECHO DE PETICION"/>
    <n v="15"/>
    <d v="2026-01-30T00:00:00"/>
    <s v="No requiere respuesta"/>
    <s v="NO REQUIERE RESPUESTA"/>
    <d v="2026-01-30T00:00:00"/>
    <x v="0"/>
    <s v="IRMA YANETH AVILA LOMBANA / ALCALDIA DE NEIVA"/>
    <x v="5"/>
    <m/>
    <m/>
    <m/>
    <s v="HUILA"/>
    <s v="NEIVA"/>
    <x v="0"/>
    <s v="REF 2025EE0085683"/>
    <x v="1"/>
  </r>
  <r>
    <x v="1"/>
    <s v="email"/>
    <x v="21"/>
    <x v="18"/>
    <s v="2026ER0001330"/>
    <s v="DERECHO DE PETICION"/>
    <n v="15"/>
    <d v="2026-01-30T00:00:00"/>
    <d v="2026-01-28T00:00:00"/>
    <s v="2026EE0002764"/>
    <d v="2026-01-28T00:00:00"/>
    <x v="0"/>
    <s v="ALFREDO DE JESUS RUBIO ACOSTA"/>
    <x v="5"/>
    <m/>
    <m/>
    <n v="61420"/>
    <s v="CÓRDOBA"/>
    <s v="MONTERÍA"/>
    <x v="1"/>
    <m/>
    <x v="1"/>
  </r>
  <r>
    <x v="1"/>
    <s v="email"/>
    <x v="21"/>
    <x v="18"/>
    <s v="2026ER0001306"/>
    <s v="DERECHO DE PETICION"/>
    <n v="15"/>
    <d v="2026-01-30T00:00:00"/>
    <s v="No requiere respuesta"/>
    <s v="NO REQUIERE RESPUESTA"/>
    <d v="2026-01-28T00:00:00"/>
    <x v="0"/>
    <s v="CAMILO REY SABOGAL / ALCALDIA DISTRITAL DE CARTAGENA"/>
    <x v="5"/>
    <m/>
    <m/>
    <n v="35246"/>
    <s v="BOLIVAR"/>
    <s v="CARTAGENA"/>
    <x v="0"/>
    <m/>
    <x v="1"/>
  </r>
  <r>
    <x v="1"/>
    <s v="email"/>
    <x v="21"/>
    <x v="18"/>
    <s v="2026ER0001303"/>
    <s v="DERECHO DE PETICION"/>
    <n v="15"/>
    <d v="2026-01-30T00:00:00"/>
    <s v="No requiere respuesta"/>
    <s v="NO REQUIERE RESPUESTA"/>
    <d v="2026-01-28T00:00:00"/>
    <x v="0"/>
    <s v="CAMILO REY SABOGAL / ALCALDIA DISTRITAL DE CARTAGENA"/>
    <x v="5"/>
    <m/>
    <m/>
    <n v="211386"/>
    <s v="BOLIVAR"/>
    <s v="CARTAGENA"/>
    <x v="0"/>
    <s v="REF  2025EE0076836 "/>
    <x v="1"/>
  </r>
  <r>
    <x v="1"/>
    <s v="email"/>
    <x v="21"/>
    <x v="18"/>
    <s v="2026ER0001270"/>
    <s v="DERECHO DE PETICION"/>
    <n v="15"/>
    <d v="2026-01-30T00:00:00"/>
    <s v="TRASLADO"/>
    <s v="TRASLADO"/>
    <d v="2026-01-23T00:00:00"/>
    <x v="0"/>
    <s v="Jaime Arias Gutierrez"/>
    <x v="15"/>
    <m/>
    <m/>
    <m/>
    <s v="BOGOTÁ"/>
    <s v="BOGOTÁ"/>
    <x v="3"/>
    <s v="ANOTACION: Nro 22 DEL FOLIO DE MATRÍCULA  HIPOTECAS COMPARTIDA FONDO NACIONAL DE AHORRO CON DAVIVIENDA. PREDIO DE PARTICULARES NO CORRESPONDE AL ICT INURBE"/>
    <x v="6"/>
  </r>
  <r>
    <x v="1"/>
    <s v="email"/>
    <x v="21"/>
    <x v="18"/>
    <s v="2026ER0001219"/>
    <s v="DERECHO DE PETICION"/>
    <n v="15"/>
    <d v="2026-01-30T00:00:00"/>
    <s v="No requiere respuesta"/>
    <s v="NO REQUIERE RESPUESTA"/>
    <d v="2026-01-30T00:00:00"/>
    <x v="0"/>
    <s v="GLADYS URIBE ALDANA / SUPERINTENDENCIA DE NOTARIADOY REGISTRO"/>
    <x v="1"/>
    <m/>
    <m/>
    <n v="492610"/>
    <s v="BOGOTÁ"/>
    <s v="BOGOTÁ"/>
    <x v="0"/>
    <m/>
    <x v="5"/>
  </r>
  <r>
    <x v="1"/>
    <s v="email"/>
    <x v="21"/>
    <x v="18"/>
    <s v="2026ER0001204"/>
    <s v="DERECHO DE PETICION"/>
    <n v="15"/>
    <d v="2026-01-30T00:00:00"/>
    <s v="No requiere respuesta"/>
    <s v="NO REQUIERE RESPUESTA"/>
    <d v="2026-01-26T00:00:00"/>
    <x v="0"/>
    <s v="MILTON HUGO ANGULO VIVEROS / SECRETARIA DE PLANEACION ALCALDIA DE BUENAVENTURA"/>
    <x v="5"/>
    <m/>
    <m/>
    <n v="1002843"/>
    <s v="VALLE"/>
    <s v="BUENAVENTURA"/>
    <x v="0"/>
    <s v="REF 2025EE0080135"/>
    <x v="1"/>
  </r>
  <r>
    <x v="1"/>
    <s v="email"/>
    <x v="21"/>
    <x v="18"/>
    <s v="2026ER0001196"/>
    <s v="DERECHO DE PETICION"/>
    <n v="15"/>
    <d v="2026-01-30T00:00:00"/>
    <s v="No requiere respuesta"/>
    <s v="NO REQUIERE RESPUESTA"/>
    <d v="2026-01-28T00:00:00"/>
    <x v="0"/>
    <s v="DIANA MARGARITA CORZO SANCHEZ / ALCALDIA MUNICIPAL DE SAN VICENTE DE CHUCURI"/>
    <x v="7"/>
    <m/>
    <m/>
    <m/>
    <s v="SANTANDER"/>
    <s v="CHUCURI"/>
    <x v="0"/>
    <m/>
    <x v="7"/>
  </r>
  <r>
    <x v="1"/>
    <s v="email"/>
    <x v="13"/>
    <x v="18"/>
    <s v="2026ER0000953"/>
    <s v="DERECHO DE PETICION"/>
    <n v="15"/>
    <d v="2026-01-29T00:00:00"/>
    <d v="2026-01-29T00:00:00"/>
    <s v="2026EE0002979"/>
    <d v="2026-01-29T00:00:00"/>
    <x v="0"/>
    <s v="MARTHA ISABEL TENORIO CHACON"/>
    <x v="1"/>
    <m/>
    <m/>
    <n v="455123"/>
    <s v="VALLE"/>
    <s v="BUGA"/>
    <x v="1"/>
    <m/>
    <x v="5"/>
  </r>
  <r>
    <x v="1"/>
    <s v="email"/>
    <x v="18"/>
    <x v="19"/>
    <s v="2026ER0002210"/>
    <s v="DERECHO DE PETICION"/>
    <n v="15"/>
    <d v="2026-02-04T00:00:00"/>
    <s v="No requiere respuesta"/>
    <s v="NO REQUIERE RESPUESTA"/>
    <d v="2026-01-28T00:00:00"/>
    <x v="0"/>
    <s v="SANTIAGO ARROYAVE GARCÍA / ALCALDIA MUNICIPAL DE QUINCHÍA (RISARALDA)"/>
    <x v="5"/>
    <m/>
    <m/>
    <m/>
    <s v="RISARALDA"/>
    <s v="QUINCHÍA"/>
    <x v="0"/>
    <m/>
    <x v="4"/>
  </r>
  <r>
    <x v="1"/>
    <s v="email"/>
    <x v="18"/>
    <x v="19"/>
    <s v="2026ER0002266"/>
    <s v="DERECHO DE PETICION"/>
    <n v="15"/>
    <d v="2026-02-04T00:00:00"/>
    <m/>
    <s v="PENDIENTE EMITIR RESPUESTA"/>
    <e v="#N/A"/>
    <x v="1"/>
    <s v="EDWIN ALBERTO QUINTERO SANCHEZ / ALCALDIA DE PEREIRA"/>
    <x v="1"/>
    <m/>
    <m/>
    <m/>
    <s v="RISARALDA"/>
    <s v="PEREIRA"/>
    <x v="2"/>
    <m/>
    <x v="3"/>
  </r>
  <r>
    <x v="1"/>
    <s v="email"/>
    <x v="18"/>
    <x v="19"/>
    <s v="2026ER0002159"/>
    <s v="DERECHO DE PETICION"/>
    <n v="15"/>
    <d v="2026-02-04T00:00:00"/>
    <m/>
    <s v="PENDIENTE EMITIR RESPUESTA"/>
    <e v="#N/A"/>
    <x v="1"/>
    <s v="MANUEL MORA ORTEGA"/>
    <x v="1"/>
    <m/>
    <m/>
    <m/>
    <s v="NARIÑO"/>
    <s v="PASTO"/>
    <x v="2"/>
    <m/>
    <x v="5"/>
  </r>
  <r>
    <x v="1"/>
    <s v="email"/>
    <x v="18"/>
    <x v="19"/>
    <s v="2026ER0002112"/>
    <s v="DERECHO DE PETICION"/>
    <n v="15"/>
    <d v="2026-02-04T00:00:00"/>
    <m/>
    <s v="PENDIENTE EMITIR RESPUESTA"/>
    <e v="#N/A"/>
    <x v="1"/>
    <s v="JUAN MANUEL GÓMEZ MACIAS / SECRETARÍA DISTRITAL DE HACIENDA DE BOGOTÁ"/>
    <x v="3"/>
    <m/>
    <m/>
    <n v="93664"/>
    <s v="BOGOTÁ"/>
    <s v="BOGOTÁ"/>
    <x v="2"/>
    <s v="REF 2025EE0073900"/>
    <x v="2"/>
  </r>
  <r>
    <x v="1"/>
    <s v="email"/>
    <x v="18"/>
    <x v="19"/>
    <s v="2026ER0002108"/>
    <s v="DERECHO DE PETICION"/>
    <n v="15"/>
    <d v="2026-02-04T00:00:00"/>
    <m/>
    <s v="PENDIENTE EMITIR RESPUESTA"/>
    <e v="#N/A"/>
    <x v="1"/>
    <s v="JUAN MANUEL GÓMEZ MACIAS / SECRETARÍA DISTRITAL DE HACIENDA DE BOGOTÁ"/>
    <x v="3"/>
    <m/>
    <m/>
    <n v="93664"/>
    <s v="BOGOTÁ"/>
    <s v="BOGOTÁ"/>
    <x v="2"/>
    <s v="REF 2025EE0073900"/>
    <x v="2"/>
  </r>
  <r>
    <x v="1"/>
    <s v="email"/>
    <x v="18"/>
    <x v="19"/>
    <s v="2026ER0002094"/>
    <s v="DERECHO DE PETICION"/>
    <n v="15"/>
    <d v="2026-02-04T00:00:00"/>
    <m/>
    <s v="PENDIENTE EMITIR RESPUESTA"/>
    <e v="#N/A"/>
    <x v="1"/>
    <s v="CARLOS ALBERTO PINEDO CUELLO / ALCALDIA DE SANTA MARTA"/>
    <x v="1"/>
    <m/>
    <m/>
    <m/>
    <s v="MAGDALENA"/>
    <s v="SANTA MARTA"/>
    <x v="2"/>
    <m/>
    <x v="8"/>
  </r>
  <r>
    <x v="1"/>
    <s v="Físico"/>
    <x v="18"/>
    <x v="19"/>
    <s v="2026ER0002019"/>
    <s v="DERECHO DE PETICION"/>
    <n v="15"/>
    <d v="2026-02-04T00:00:00"/>
    <m/>
    <s v="PENDIENTE EMITIR RESPUESTA"/>
    <e v="#N/A"/>
    <x v="1"/>
    <s v="ONEIDA AMPARO PARRA SALGADO"/>
    <x v="3"/>
    <m/>
    <m/>
    <n v="4216"/>
    <s v="CÓRDOBA"/>
    <s v="MONTERÍA"/>
    <x v="2"/>
    <m/>
    <x v="2"/>
  </r>
  <r>
    <x v="1"/>
    <s v="email"/>
    <x v="18"/>
    <x v="19"/>
    <s v="2026ER0002033"/>
    <s v="DERECHO DE PETICION"/>
    <n v="15"/>
    <d v="2026-02-04T00:00:00"/>
    <s v="TRASLADO"/>
    <s v="TRASLADO"/>
    <d v="2026-01-26T00:00:00"/>
    <x v="0"/>
    <s v="HUMBERTO AGUIAR MARIN"/>
    <x v="15"/>
    <m/>
    <m/>
    <m/>
    <s v="TOLIMA"/>
    <s v="SAN ANTONIO"/>
    <x v="3"/>
    <s v="ANOTACION: Nro 3 Fecha: 05-07-1995 Doc: RESOLUCION 358 DEL 1992-03-13 00:00:00 DIRECCION NAL. DE ESTUPEFACIENTES DE BOGOTA VALOR ACTO: $0 ESPECIFICACION: 999 DESTINACION PROVISIONAL (OTRO) PERSONAS QUE INTERVIENEN EN EL ACTO (X-Titular de derecho real de dominio,I-Titular de dominio incompleto) DE: DIRECCION NACIONAL DE ESTUPEFACIENTES BOGOTA_x000a_A: FONDO NACIONAL AGRARIO"/>
    <x v="6"/>
  </r>
  <r>
    <x v="1"/>
    <s v="email"/>
    <x v="18"/>
    <x v="19"/>
    <s v="2026ER0001994"/>
    <s v="DERECHO DE PETICION"/>
    <n v="15"/>
    <d v="2026-02-04T00:00:00"/>
    <s v="No requiere respuesta"/>
    <s v="NO REQUIERE RESPUESTA"/>
    <d v="2026-01-29T00:00:00"/>
    <x v="0"/>
    <s v="CAMILO REY SABOGAL / ALCALDIA DISTRITAL DE CARTAGENA"/>
    <x v="5"/>
    <m/>
    <m/>
    <n v="35246"/>
    <s v="BOLIVAR"/>
    <s v="CARTAGENA"/>
    <x v="0"/>
    <m/>
    <x v="1"/>
  </r>
  <r>
    <x v="1"/>
    <s v="email"/>
    <x v="18"/>
    <x v="19"/>
    <s v="2026ER0001958"/>
    <s v="DERECHO DE PETICION"/>
    <n v="15"/>
    <d v="2026-02-04T00:00:00"/>
    <s v="TRASLADO"/>
    <s v="TRASLADO"/>
    <d v="2026-01-26T00:00:00"/>
    <x v="0"/>
    <s v="Cristian Fernando Martinez Garcia"/>
    <x v="11"/>
    <m/>
    <m/>
    <m/>
    <s v="ANTIOQUIA"/>
    <s v="MEDELLIN"/>
    <x v="3"/>
    <s v="ANOTACION: Nro 14 DEL FOLIO DE MATRÍCULA Doc: ESCRITURA 2234 DEL 2016-07-02 03:00:00 PROHIBICION DE TRANSFERENCIA DE: FONVIVIENDA NIT. 830.121.208-5"/>
    <x v="6"/>
  </r>
  <r>
    <x v="1"/>
    <s v="email"/>
    <x v="18"/>
    <x v="19"/>
    <s v="2026ER0001979"/>
    <s v="DERECHO DE PETICION"/>
    <n v="15"/>
    <d v="2026-02-04T00:00:00"/>
    <s v="No requiere respuesta"/>
    <s v="NO REQUIERE RESPUESTA"/>
    <d v="2026-01-29T00:00:00"/>
    <x v="0"/>
    <s v="CAMILO REY SABOGAL / ALCALDIA DISTRITAL DE CARTAGENA"/>
    <x v="5"/>
    <m/>
    <m/>
    <n v="211386"/>
    <s v="BOLIVAR"/>
    <s v="CARTAGENA"/>
    <x v="0"/>
    <m/>
    <x v="1"/>
  </r>
  <r>
    <x v="1"/>
    <s v="email"/>
    <x v="18"/>
    <x v="19"/>
    <s v="2026ER0001954"/>
    <s v="DERECHO DE PETICION"/>
    <n v="15"/>
    <d v="2026-02-04T00:00:00"/>
    <s v="TRASLADO"/>
    <s v="TRASLADO"/>
    <d v="2026-01-26T00:00:00"/>
    <x v="0"/>
    <s v="Cristian Fernando Martinez Garcia"/>
    <x v="11"/>
    <m/>
    <m/>
    <m/>
    <s v="ANTIOQUIA"/>
    <s v="MEDELLIN"/>
    <x v="3"/>
    <s v="ANOTACION: Nro 14 DEL FOLIO DE MATRÍCULA Doc: ESCRITURA 2234 DEL 2016-07-02 03:00:00 PROHIBICION DE TRANSFERENCIA DE: FONVIVIENDA NIT. 830.121.208-5"/>
    <x v="6"/>
  </r>
  <r>
    <x v="1"/>
    <s v="email"/>
    <x v="31"/>
    <x v="20"/>
    <s v="2026ER0006224"/>
    <s v="DERECHO DE PETICION"/>
    <n v="15"/>
    <d v="2026-02-17T00:00:00"/>
    <m/>
    <s v="PENDIENTE EMITIR RESPUESTA"/>
    <e v="#N/A"/>
    <x v="1"/>
    <s v="YULIETH DEL SOCORRO URUETA VELASQUEZ"/>
    <x v="5"/>
    <m/>
    <s v="Agustin Lobaton Cortes"/>
    <n v="97502"/>
    <s v="CÓRDOBA"/>
    <s v="MONTERÍA"/>
    <x v="2"/>
    <m/>
    <x v="1"/>
  </r>
  <r>
    <x v="1"/>
    <s v="email"/>
    <x v="31"/>
    <x v="20"/>
    <s v="2026ER0006214"/>
    <s v="DERECHO DE PETICION"/>
    <n v="15"/>
    <d v="2026-02-17T00:00:00"/>
    <m/>
    <s v="PENDIENTE EMITIR RESPUESTA"/>
    <e v="#N/A"/>
    <x v="1"/>
    <s v="YULIETH DEL SOCORRO URUETA VELASQUEZ"/>
    <x v="5"/>
    <m/>
    <s v="Agustin Lobaton Cortes"/>
    <n v="97502"/>
    <s v="CÓRDOBA"/>
    <s v="MONTERÍA"/>
    <x v="2"/>
    <m/>
    <x v="1"/>
  </r>
  <r>
    <x v="1"/>
    <s v="Físico"/>
    <x v="31"/>
    <x v="20"/>
    <s v="2026ER0006118"/>
    <s v="DERECHO DE PETICION"/>
    <n v="15"/>
    <d v="2026-02-17T00:00:00"/>
    <m/>
    <s v="PENDIENTE EMITIR RESPUESTA"/>
    <e v="#N/A"/>
    <x v="1"/>
    <s v="JOSE EDUARDO BIOJO CASTILLO"/>
    <x v="3"/>
    <m/>
    <m/>
    <m/>
    <s v="VALLE"/>
    <s v="CALI"/>
    <x v="2"/>
    <s v="CONSULTA DE ADJUDICATARIOS_x000a_cedula = 27499076"/>
    <x v="2"/>
  </r>
  <r>
    <x v="1"/>
    <s v="email"/>
    <x v="31"/>
    <x v="20"/>
    <s v="2026ER0006161"/>
    <s v="DERECHO DE PETICION"/>
    <n v="15"/>
    <d v="2026-02-17T00:00:00"/>
    <m/>
    <s v="PENDIENTE EMITIR RESPUESTA"/>
    <e v="#N/A"/>
    <x v="1"/>
    <s v="JOSE EDUARDO BIOJO CASTILLO"/>
    <x v="3"/>
    <m/>
    <m/>
    <m/>
    <s v="VALLE"/>
    <s v="CALI"/>
    <x v="2"/>
    <s v="CONSULTA DE ADJUDICATARIOS_x000a_cedula = 27499076"/>
    <x v="2"/>
  </r>
  <r>
    <x v="1"/>
    <s v="email"/>
    <x v="32"/>
    <x v="20"/>
    <s v="2026ER0006156"/>
    <s v="DERECHO DE PETICION"/>
    <n v="15"/>
    <d v="2026-02-16T00:00:00"/>
    <m/>
    <s v="PENDIENTE EMITIR RESPUESTA"/>
    <e v="#N/A"/>
    <x v="1"/>
    <s v="LUIS GUILLERMO TAPA REYES"/>
    <x v="3"/>
    <m/>
    <m/>
    <n v="1371"/>
    <s v="BOLIVAR"/>
    <s v="CARTAGENA"/>
    <x v="2"/>
    <m/>
    <x v="2"/>
  </r>
  <r>
    <x v="1"/>
    <s v="email"/>
    <x v="32"/>
    <x v="20"/>
    <s v="2026ER0006057"/>
    <s v="DERECHO DE PETICION"/>
    <n v="15"/>
    <d v="2026-02-16T00:00:00"/>
    <m/>
    <s v="PENDIENTE EMITIR RESPUESTA"/>
    <e v="#N/A"/>
    <x v="1"/>
    <s v="MARLENY CASTILLO DE RUIZ"/>
    <x v="5"/>
    <m/>
    <s v="Agustin Lobaton Cortes"/>
    <n v="99164"/>
    <s v="VALLE"/>
    <s v="PALMIRA"/>
    <x v="2"/>
    <m/>
    <x v="5"/>
  </r>
  <r>
    <x v="1"/>
    <s v="Físico"/>
    <x v="32"/>
    <x v="20"/>
    <s v="2026ER0005962"/>
    <s v="DERECHO DE PETICION"/>
    <n v="15"/>
    <d v="2026-02-16T00:00:00"/>
    <m/>
    <s v="PENDIENTE EMITIR RESPUESTA"/>
    <e v="#N/A"/>
    <x v="1"/>
    <s v="ALEJANDRO TABOADA MARTINEZ"/>
    <x v="1"/>
    <m/>
    <m/>
    <n v="477757"/>
    <s v="ATLÁNTICO"/>
    <s v="SOLEDAD"/>
    <x v="2"/>
    <m/>
    <x v="5"/>
  </r>
  <r>
    <x v="1"/>
    <s v="email"/>
    <x v="33"/>
    <x v="19"/>
    <s v="2026ER0005573"/>
    <s v="DERECHO DE PETICION"/>
    <n v="15"/>
    <d v="2026-02-13T00:00:00"/>
    <s v="TRASLADO"/>
    <s v="TRASLADO"/>
    <d v="2026-01-27T00:00:00"/>
    <x v="0"/>
    <s v="fabio andres marin muñoz"/>
    <x v="4"/>
    <m/>
    <m/>
    <m/>
    <s v="ANTIOQUIA"/>
    <s v="SAN VICENTE"/>
    <x v="3"/>
    <m/>
    <x v="6"/>
  </r>
  <r>
    <x v="1"/>
    <s v="email"/>
    <x v="33"/>
    <x v="20"/>
    <s v="2026ER0005588"/>
    <s v="DERECHO DE PETICION"/>
    <n v="15"/>
    <d v="2026-02-13T00:00:00"/>
    <m/>
    <s v="PENDIENTE EMITIR RESPUESTA"/>
    <e v="#N/A"/>
    <x v="1"/>
    <s v="NICOLAS ARAUJO JIMENEZ"/>
    <x v="3"/>
    <m/>
    <m/>
    <n v="15159"/>
    <s v="ATLÁNTICO"/>
    <s v="BARRANQUILLA"/>
    <x v="2"/>
    <s v="CONSULTA DE ADJUDICATARIOS"/>
    <x v="2"/>
  </r>
  <r>
    <x v="1"/>
    <s v="email"/>
    <x v="33"/>
    <x v="20"/>
    <s v="2026ER0005546"/>
    <s v="DERECHO DE PETICION"/>
    <n v="15"/>
    <d v="2026-02-13T00:00:00"/>
    <m/>
    <s v="PENDIENTE EMITIR RESPUESTA"/>
    <e v="#N/A"/>
    <x v="1"/>
    <s v="RODRIGO ARIAS GONZALEZ"/>
    <x v="3"/>
    <m/>
    <m/>
    <n v="21615"/>
    <s v="TOLIMA"/>
    <s v="IBAGUÉ"/>
    <x v="2"/>
    <m/>
    <x v="2"/>
  </r>
  <r>
    <x v="1"/>
    <s v="Físico"/>
    <x v="33"/>
    <x v="20"/>
    <s v="2026ER0005497"/>
    <s v="DERECHO DE PETICION"/>
    <n v="15"/>
    <d v="2026-02-13T00:00:00"/>
    <m/>
    <s v="PENDIENTE EMITIR RESPUESTA"/>
    <e v="#N/A"/>
    <x v="1"/>
    <s v="FREDDY ALBERTO BLANQUICETT VALENCIA"/>
    <x v="1"/>
    <m/>
    <m/>
    <n v="145658"/>
    <s v="ATLÁNTICO"/>
    <s v="BARRANQUILLA"/>
    <x v="2"/>
    <m/>
    <x v="5"/>
  </r>
  <r>
    <x v="1"/>
    <s v="Físico"/>
    <x v="33"/>
    <x v="20"/>
    <s v="2026ER0005448"/>
    <s v="DERECHO DE PETICION"/>
    <n v="15"/>
    <d v="2026-02-13T00:00:00"/>
    <m/>
    <s v="PENDIENTE EMITIR RESPUESTA"/>
    <e v="#N/A"/>
    <x v="1"/>
    <s v="FRANCISCO JAVIER ZAMBRANO GOMEZ"/>
    <x v="1"/>
    <m/>
    <m/>
    <m/>
    <s v="BOLIVAR"/>
    <s v="CARTAGENA"/>
    <x v="2"/>
    <m/>
    <x v="5"/>
  </r>
  <r>
    <x v="1"/>
    <s v="email"/>
    <x v="33"/>
    <x v="20"/>
    <s v="2026ER0005344"/>
    <s v="DERECHO DE PETICION"/>
    <n v="15"/>
    <d v="2026-02-13T00:00:00"/>
    <s v="TRASLADO"/>
    <s v="TRASLADO"/>
    <d v="2026-01-27T00:00:00"/>
    <x v="0"/>
    <s v="ALEXANDER DE JESUS DORADO ACOSTA"/>
    <x v="11"/>
    <m/>
    <m/>
    <m/>
    <s v="SUCRE"/>
    <s v="SINCE"/>
    <x v="3"/>
    <s v="ANOTACION: Nro 3 ESCRITURA 268 DEL 2015-06-17 NOTARIA UNICA DE SAN LUIS DE SINCE PROHIBICION DE TRANSFERENCIA DE: FONDO NACIONAL DE VIVIENDA- FONVIVIENDA"/>
    <x v="6"/>
  </r>
  <r>
    <x v="1"/>
    <s v="email"/>
    <x v="33"/>
    <x v="20"/>
    <s v="2026ER0005432"/>
    <s v="DERECHO DE PETICION"/>
    <n v="15"/>
    <d v="2026-02-13T00:00:00"/>
    <m/>
    <s v="PENDIENTE EMITIR RESPUESTA"/>
    <e v="#N/A"/>
    <x v="1"/>
    <s v="VIVIANA MARIA PARRA PARRA"/>
    <x v="5"/>
    <m/>
    <s v="Agustin Lobaton Cortes"/>
    <n v="99569"/>
    <s v="BOGOTÁ"/>
    <s v="BOGOTÁ"/>
    <x v="2"/>
    <m/>
    <x v="1"/>
  </r>
  <r>
    <x v="1"/>
    <s v="email"/>
    <x v="33"/>
    <x v="20"/>
    <s v="2026ER0005178"/>
    <s v="DERECHO DE PETICION"/>
    <n v="15"/>
    <d v="2026-02-13T00:00:00"/>
    <s v="No requiere respuesta"/>
    <s v="NO REQUIERE RESPUESTA"/>
    <d v="2026-01-29T00:00:00"/>
    <x v="0"/>
    <s v="LUIS ÁNGEL VARELA MARTÍNEZ"/>
    <x v="5"/>
    <m/>
    <s v="Agustin Lobaton Cortes"/>
    <n v="18717"/>
    <s v="ANTIOQUIA"/>
    <s v="BELLO"/>
    <x v="0"/>
    <m/>
    <x v="1"/>
  </r>
  <r>
    <x v="1"/>
    <s v="Físico"/>
    <x v="28"/>
    <x v="20"/>
    <s v="2026ER0005062"/>
    <s v="DERECHO DE PETICION"/>
    <n v="15"/>
    <d v="2026-02-12T00:00:00"/>
    <s v="TRASLADO"/>
    <s v="TRASLADO"/>
    <d v="2026-01-27T00:00:00"/>
    <x v="0"/>
    <s v="Judith Zambrano laverde"/>
    <x v="15"/>
    <m/>
    <m/>
    <m/>
    <s v="CUNDINAMARCA"/>
    <s v="GIRARDOT"/>
    <x v="3"/>
    <s v="NO CORRESPONDE A UNA CANCELACIÓN DE GRAVAMENES, EL PREDIO NO CORRESPONDE AL ICT INURBE. NO ES COMPETENCIA DEL GTSP"/>
    <x v="6"/>
  </r>
  <r>
    <x v="1"/>
    <s v="Físico"/>
    <x v="28"/>
    <x v="20"/>
    <s v="2026ER0005055"/>
    <s v="DERECHO DE PETICION"/>
    <n v="15"/>
    <d v="2026-02-12T00:00:00"/>
    <m/>
    <s v="PENDIENTE EMITIR RESPUESTA"/>
    <e v="#N/A"/>
    <x v="1"/>
    <s v="Luis Ramirez Gutie"/>
    <x v="1"/>
    <m/>
    <m/>
    <n v="439211"/>
    <s v="CESAR"/>
    <s v="LA PAZ"/>
    <x v="2"/>
    <m/>
    <x v="5"/>
  </r>
  <r>
    <x v="1"/>
    <s v="Físico"/>
    <x v="28"/>
    <x v="20"/>
    <s v="2026ER0004994"/>
    <s v="DERECHO DE PETICION"/>
    <n v="15"/>
    <d v="2026-02-12T00:00:00"/>
    <m/>
    <s v="PENDIENTE EMITIR RESPUESTA"/>
    <e v="#N/A"/>
    <x v="1"/>
    <s v="Ramón José Ariza Polo"/>
    <x v="1"/>
    <m/>
    <m/>
    <n v="1006083"/>
    <s v="ATLÁNTICO"/>
    <s v="BARRANQUILLA"/>
    <x v="2"/>
    <m/>
    <x v="5"/>
  </r>
  <r>
    <x v="1"/>
    <s v="Físico"/>
    <x v="26"/>
    <x v="20"/>
    <s v="2026ER0004618"/>
    <s v="DERECHO DE PETICION"/>
    <n v="15"/>
    <d v="2026-02-11T00:00:00"/>
    <m/>
    <s v="PENDIENTE EMITIR RESPUESTA"/>
    <e v="#N/A"/>
    <x v="1"/>
    <s v="NESTOR ARROYAVE RAMIREZ"/>
    <x v="1"/>
    <m/>
    <m/>
    <n v="515016"/>
    <s v="CALDAS"/>
    <s v="MANIZALES"/>
    <x v="2"/>
    <m/>
    <x v="5"/>
  </r>
  <r>
    <x v="1"/>
    <s v="Físico"/>
    <x v="27"/>
    <x v="20"/>
    <s v="2026ER0003986"/>
    <s v="DERECHO DE PETICION"/>
    <n v="15"/>
    <d v="2026-02-10T00:00:00"/>
    <s v="TRASLADO"/>
    <s v="TRASLADO"/>
    <d v="2026-01-27T00:00:00"/>
    <x v="0"/>
    <s v="OMAIDA GALINDO VILLALBA"/>
    <x v="11"/>
    <m/>
    <m/>
    <m/>
    <s v="SUCRE"/>
    <s v="SINCE"/>
    <x v="3"/>
    <s v="ANOTACION: Nro 004 CONDICION RESOLUTORIA EXPRESA DE: FONDO NACIONAL DE VIVIENDA-FONVIVIENDA-"/>
    <x v="6"/>
  </r>
  <r>
    <x v="1"/>
    <s v="Físico"/>
    <x v="23"/>
    <x v="20"/>
    <s v="2026ER0003588"/>
    <s v="DERECHO DE PETICION"/>
    <n v="15"/>
    <d v="2026-02-09T00:00:00"/>
    <m/>
    <s v="PENDIENTE EMITIR RESPUESTA"/>
    <e v="#N/A"/>
    <x v="1"/>
    <s v="MARINA CHAVARRO"/>
    <x v="1"/>
    <m/>
    <m/>
    <n v="495458"/>
    <s v="BOGOTÁ"/>
    <s v="BOGOTÁ"/>
    <x v="2"/>
    <m/>
    <x v="5"/>
  </r>
  <r>
    <x v="1"/>
    <s v="Físico"/>
    <x v="23"/>
    <x v="20"/>
    <s v="2026ER0003404"/>
    <s v="DERECHO DE PETICION"/>
    <n v="15"/>
    <d v="2026-02-09T00:00:00"/>
    <m/>
    <s v="PENDIENTE EMITIR RESPUESTA"/>
    <e v="#N/A"/>
    <x v="1"/>
    <s v="Dayan Steven Garcia Perez"/>
    <x v="1"/>
    <m/>
    <m/>
    <n v="469113"/>
    <s v="SANTANDER"/>
    <s v="BUCARAMANGA"/>
    <x v="2"/>
    <m/>
    <x v="5"/>
  </r>
  <r>
    <x v="1"/>
    <s v="email"/>
    <x v="23"/>
    <x v="20"/>
    <s v="2026ER0003760"/>
    <s v="DERECHO DE PETICION"/>
    <n v="15"/>
    <d v="2026-02-09T00:00:00"/>
    <m/>
    <s v="PENDIENTE EMITIR RESPUESTA"/>
    <e v="#N/A"/>
    <x v="1"/>
    <s v="STELLA HERNANDEZ DE LEAL"/>
    <x v="1"/>
    <m/>
    <m/>
    <n v="514269"/>
    <s v="QUINDIO"/>
    <s v="ARMENIA"/>
    <x v="2"/>
    <m/>
    <x v="5"/>
  </r>
  <r>
    <x v="1"/>
    <s v="email"/>
    <x v="24"/>
    <x v="20"/>
    <s v="2026ER0002701"/>
    <s v="DERECHO DE PETICION"/>
    <n v="15"/>
    <d v="2026-02-06T00:00:00"/>
    <s v="TRASLADO"/>
    <s v="TRASLADO"/>
    <d v="2026-01-27T00:00:00"/>
    <x v="0"/>
    <s v="GLORIA ISABEL ARENALES ROJAS"/>
    <x v="11"/>
    <m/>
    <m/>
    <m/>
    <s v="SANTANDER"/>
    <s v="BUCARAMANGA"/>
    <x v="3"/>
    <s v="ANOTACION: 3 Y 4 DE: FONVIVIENDA "/>
    <x v="6"/>
  </r>
  <r>
    <x v="1"/>
    <s v="email"/>
    <x v="25"/>
    <x v="20"/>
    <s v="2026ER0002593"/>
    <s v="DERECHO DE PETICION"/>
    <n v="15"/>
    <d v="2026-02-05T00:00:00"/>
    <s v="TRASLADO"/>
    <s v="TRASLADO"/>
    <d v="2026-01-27T00:00:00"/>
    <x v="0"/>
    <s v="Alejandra Sepúlveda espinal"/>
    <x v="15"/>
    <m/>
    <m/>
    <m/>
    <s v="N/A"/>
    <s v="N/A"/>
    <x v="3"/>
    <s v="CON EL NUMERO DE DOCUMENTO NO REGISTRA CRUCES EN ICT INURBE, POR FAVOR SOLICITAR DIRECCIÓN DEL PREDIO O DATOS DEL PROPIETARIO. NO SOLICITA CANCELACIÓN DE GRAVÁMENES SINO LA IDENTIFICACIÓN DEL FOLIO DE MATRÍCULA"/>
    <x v="6"/>
  </r>
  <r>
    <x v="1"/>
    <s v="email"/>
    <x v="25"/>
    <x v="20"/>
    <s v="2026ER0002268"/>
    <s v="DERECHO DE PETICION"/>
    <n v="15"/>
    <d v="2026-02-05T00:00:00"/>
    <m/>
    <s v="PENDIENTE EMITIR RESPUESTA"/>
    <e v="#N/A"/>
    <x v="1"/>
    <s v="Carmen Elena Torres"/>
    <x v="5"/>
    <m/>
    <s v="Agustin Lobaton Cortes"/>
    <n v="26551"/>
    <s v="VALLE"/>
    <s v="CALI"/>
    <x v="2"/>
    <m/>
    <x v="1"/>
  </r>
  <r>
    <x v="1"/>
    <s v="email"/>
    <x v="25"/>
    <x v="20"/>
    <s v="2026ER0002295"/>
    <s v="DERECHO DE PETICION"/>
    <n v="15"/>
    <d v="2026-02-05T00:00:00"/>
    <s v="No requiere respuesta"/>
    <s v="NO REQUIERE RESPUESTA"/>
    <d v="2026-01-28T00:00:00"/>
    <x v="0"/>
    <s v="SANTIAGO ARROYAVE GARCÍA / ALCALDIA MUNICIPAL DE QUINCHÍA (RISARALDA)"/>
    <x v="5"/>
    <m/>
    <m/>
    <m/>
    <s v="RISARALDA"/>
    <s v="QUINCHÍA"/>
    <x v="0"/>
    <m/>
    <x v="4"/>
  </r>
  <r>
    <x v="1"/>
    <s v="Físico"/>
    <x v="25"/>
    <x v="20"/>
    <s v="2026ER0002239"/>
    <s v="DERECHO DE PETICION"/>
    <n v="15"/>
    <d v="2026-02-05T00:00:00"/>
    <m/>
    <s v="PENDIENTE EMITIR RESPUESTA"/>
    <e v="#N/A"/>
    <x v="1"/>
    <s v="Luis José Ramirez"/>
    <x v="1"/>
    <m/>
    <m/>
    <n v="439211"/>
    <s v="CESAR"/>
    <s v="LA PAZ"/>
    <x v="2"/>
    <m/>
    <x v="5"/>
  </r>
  <r>
    <x v="1"/>
    <s v="email"/>
    <x v="31"/>
    <x v="20"/>
    <s v="2026ER0006194"/>
    <s v="DERECHO DE PETICION"/>
    <n v="15"/>
    <d v="2026-02-17T00:00:00"/>
    <s v="TRASLADO"/>
    <s v="TRASLADO"/>
    <d v="2026-01-27T00:00:00"/>
    <x v="0"/>
    <s v="Cristian Fernando Martinez Garcia"/>
    <x v="11"/>
    <m/>
    <m/>
    <m/>
    <s v="ANTIOQUIA"/>
    <s v="MEDELLIN"/>
    <x v="3"/>
    <s v="ANOTACION: Nro 14 DEL FOLIO DE MATRÍCULA Doc: ESCRITURA 2234 DEL 2016-07-02 03:00:00 PROHIBICION DE TRANSFERENCIA DE: FONVIVIENDA NIT. 830.121.208-5"/>
    <x v="6"/>
  </r>
  <r>
    <x v="1"/>
    <s v="email"/>
    <x v="34"/>
    <x v="21"/>
    <s v="2026ER0006759"/>
    <s v="DERECHO DE PETICION"/>
    <n v="15"/>
    <d v="2026-02-18T00:00:00"/>
    <m/>
    <s v="PENDIENTE EMITIR RESPUESTA"/>
    <e v="#N/A"/>
    <x v="1"/>
    <s v="HUMBERTO NAVAS SUAREZ"/>
    <x v="3"/>
    <m/>
    <m/>
    <n v="20101"/>
    <s v="SANTANDER"/>
    <s v="BUCARAMANGA"/>
    <x v="2"/>
    <m/>
    <x v="2"/>
  </r>
  <r>
    <x v="1"/>
    <s v="email"/>
    <x v="31"/>
    <x v="21"/>
    <s v="2026ER0006481"/>
    <s v="DERECHO DE PETICION"/>
    <n v="15"/>
    <d v="2026-02-17T00:00:00"/>
    <m/>
    <s v="PENDIENTE EMITIR RESPUESTA"/>
    <e v="#N/A"/>
    <x v="1"/>
    <s v="JOHN HENRY VELEZ ALVAREZ"/>
    <x v="3"/>
    <m/>
    <m/>
    <n v="262917"/>
    <s v="VALLE"/>
    <s v="CALI"/>
    <x v="2"/>
    <m/>
    <x v="2"/>
  </r>
  <r>
    <x v="1"/>
    <s v="email"/>
    <x v="31"/>
    <x v="21"/>
    <s v="2026ER0006319"/>
    <s v="DERECHO DE PETICION"/>
    <n v="15"/>
    <d v="2026-02-17T00:00:00"/>
    <m/>
    <s v="PENDIENTE EMITIR RESPUESTA"/>
    <e v="#N/A"/>
    <x v="1"/>
    <s v="HENRY ALBERTO OBREDOR COLON"/>
    <x v="1"/>
    <m/>
    <m/>
    <m/>
    <s v="ATLÁNTICO"/>
    <s v="BARRANQUILLA"/>
    <x v="2"/>
    <m/>
    <x v="5"/>
  </r>
  <r>
    <x v="1"/>
    <s v="email"/>
    <x v="23"/>
    <x v="21"/>
    <s v="2026ER0003747"/>
    <s v="DERECHO DE PETICION"/>
    <n v="15"/>
    <d v="2026-02-09T00:00:00"/>
    <m/>
    <s v="PENDIENTE EMITIR RESPUESTA"/>
    <e v="#N/A"/>
    <x v="1"/>
    <s v="ALBA LUZ URIBE ALVARADO"/>
    <x v="3"/>
    <m/>
    <m/>
    <n v="874128"/>
    <s v="BOGOTÁ"/>
    <s v="BOGOTÁ"/>
    <x v="2"/>
    <s v="CONSULTA DE ADJUDICATARIOS_x000a_cedula = 41672189"/>
    <x v="2"/>
  </r>
  <r>
    <x v="1"/>
    <s v="email"/>
    <x v="23"/>
    <x v="21"/>
    <s v="2026ER0003636"/>
    <s v="DERECHO DE PETICION"/>
    <n v="15"/>
    <d v="2026-02-09T00:00:00"/>
    <m/>
    <s v="PENDIENTE EMITIR RESPUESTA"/>
    <e v="#N/A"/>
    <x v="1"/>
    <s v="REINALDO MONTOYA GAVIRIA"/>
    <x v="1"/>
    <m/>
    <m/>
    <n v="400525"/>
    <s v="BOGOTÁ"/>
    <s v="BOGOTÁ"/>
    <x v="2"/>
    <m/>
    <x v="5"/>
  </r>
  <r>
    <x v="1"/>
    <s v="email"/>
    <x v="23"/>
    <x v="21"/>
    <s v="2026ER0003597"/>
    <s v="DERECHO DE PETICION"/>
    <n v="15"/>
    <d v="2026-02-09T00:00:00"/>
    <s v="No requiere respuesta"/>
    <s v="NO REQUIERE RESPUESTA"/>
    <d v="2026-01-29T00:00:00"/>
    <x v="0"/>
    <s v="YERALDINE CEPEDA AVELLANEDA / ALCALDIA DE ARMENIA"/>
    <x v="5"/>
    <m/>
    <s v="Agustin Lobaton Cortes"/>
    <n v="23102"/>
    <s v="QUINDIO"/>
    <s v="ARMENIA"/>
    <x v="0"/>
    <s v="REF 2025EE0076754"/>
    <x v="1"/>
  </r>
  <r>
    <x v="1"/>
    <s v="email"/>
    <x v="23"/>
    <x v="21"/>
    <s v="2026ER0003552"/>
    <s v="DERECHO DE PETICION"/>
    <n v="15"/>
    <d v="2026-02-09T00:00:00"/>
    <m/>
    <s v="PENDIENTE EMITIR RESPUESTA"/>
    <e v="#N/A"/>
    <x v="1"/>
    <s v="Janis Ayler Tovar Trujillo"/>
    <x v="1"/>
    <m/>
    <m/>
    <n v="504166"/>
    <s v="BOGOTÁ"/>
    <s v="BOGOTÁ"/>
    <x v="2"/>
    <m/>
    <x v="5"/>
  </r>
  <r>
    <x v="1"/>
    <s v="email"/>
    <x v="23"/>
    <x v="21"/>
    <s v="2026ER0003563"/>
    <s v="DERECHO DE PETICION"/>
    <n v="15"/>
    <d v="2026-02-09T00:00:00"/>
    <s v="No requiere respuesta"/>
    <s v="NO REQUIERE RESPUESTA"/>
    <d v="2026-01-29T00:00:00"/>
    <x v="0"/>
    <s v="SECRETARÍA DE PLANEACIÓN DE SOLEDAD - ATLÁNTICO"/>
    <x v="5"/>
    <m/>
    <s v="Agustin Lobaton Cortes"/>
    <n v="200923"/>
    <s v="ATLÁNTICO"/>
    <s v="SOLEDAD"/>
    <x v="0"/>
    <s v="REF 2025EE0077434"/>
    <x v="1"/>
  </r>
  <r>
    <x v="1"/>
    <s v="email"/>
    <x v="23"/>
    <x v="21"/>
    <s v="2026ER0003522"/>
    <s v="DERECHO DE PETICION"/>
    <n v="15"/>
    <d v="2026-02-09T00:00:00"/>
    <s v="No requiere respuesta"/>
    <s v="NO REQUIERE RESPUESTA"/>
    <d v="2026-01-29T00:00:00"/>
    <x v="0"/>
    <s v="CAMILO REY SABOGAL / ALCALDIA DISTRITAL DE CARTAGENA"/>
    <x v="5"/>
    <m/>
    <s v="Agustin Lobaton Cortes"/>
    <n v="1009141"/>
    <s v="BOLIVAR"/>
    <s v="CARTAGENA"/>
    <x v="0"/>
    <s v="REF 2025EE0064439"/>
    <x v="1"/>
  </r>
  <r>
    <x v="1"/>
    <s v="email"/>
    <x v="23"/>
    <x v="21"/>
    <s v="2026ER0003341"/>
    <s v="DERECHO DE PETICION"/>
    <n v="15"/>
    <d v="2026-02-09T00:00:00"/>
    <m/>
    <s v="PENDIENTE EMITIR RESPUESTA"/>
    <e v="#N/A"/>
    <x v="1"/>
    <s v="YUSELY KATHERINE LEON GONZALEZ"/>
    <x v="5"/>
    <m/>
    <s v="Agustin Lobaton Cortes"/>
    <m/>
    <s v="NORTE DE SANTANDER"/>
    <s v="CÚCUTA"/>
    <x v="2"/>
    <m/>
    <x v="1"/>
  </r>
  <r>
    <x v="1"/>
    <s v="email"/>
    <x v="23"/>
    <x v="21"/>
    <s v="2026ER0003386"/>
    <s v="DERECHO DE PETICION"/>
    <n v="15"/>
    <d v="2026-02-09T00:00:00"/>
    <s v="No requiere respuesta"/>
    <s v="NO REQUIERE RESPUESTA"/>
    <d v="2026-01-29T00:00:00"/>
    <x v="0"/>
    <s v="KÁTHERIN RAMOS LICONA / ALCALDIA DE MONTERIA"/>
    <x v="5"/>
    <m/>
    <s v="Agustin Lobaton Cortes"/>
    <n v="221517"/>
    <s v="CÓRDOBA"/>
    <s v="MONTERÍA"/>
    <x v="0"/>
    <m/>
    <x v="1"/>
  </r>
  <r>
    <x v="1"/>
    <s v="email"/>
    <x v="23"/>
    <x v="21"/>
    <s v="2026ER0003383"/>
    <s v="DERECHO DE PETICION"/>
    <n v="15"/>
    <d v="2026-02-09T00:00:00"/>
    <s v="No requiere respuesta"/>
    <s v="NO REQUIERE RESPUESTA"/>
    <d v="2026-01-29T00:00:00"/>
    <x v="0"/>
    <s v="KÁTHERIN RAMOS LICONA / ALCALDIA DE MONTERIA"/>
    <x v="5"/>
    <m/>
    <s v="Agustin Lobaton Cortes"/>
    <n v="222414"/>
    <s v="CÓRDOBA"/>
    <s v="MONTERÍA"/>
    <x v="0"/>
    <m/>
    <x v="1"/>
  </r>
  <r>
    <x v="1"/>
    <s v="Físico"/>
    <x v="23"/>
    <x v="21"/>
    <s v="2026ER0003251"/>
    <s v="DERECHO DE PETICION"/>
    <n v="15"/>
    <d v="2026-02-09T00:00:00"/>
    <m/>
    <s v="PENDIENTE EMITIR RESPUESTA"/>
    <e v="#N/A"/>
    <x v="1"/>
    <s v="RUBEN DARIO GUERRERO GUTIERREZ"/>
    <x v="5"/>
    <m/>
    <s v="Agustin Lobaton Cortes"/>
    <n v="49712"/>
    <s v="TOLIMA"/>
    <s v="HONDA"/>
    <x v="2"/>
    <m/>
    <x v="1"/>
  </r>
  <r>
    <x v="1"/>
    <s v="email"/>
    <x v="23"/>
    <x v="21"/>
    <s v="2026ER0003289"/>
    <s v="DERECHO DE PETICION"/>
    <n v="15"/>
    <d v="2026-02-09T00:00:00"/>
    <m/>
    <s v="PENDIENTE EMITIR RESPUESTA"/>
    <e v="#N/A"/>
    <x v="1"/>
    <s v="ANYELA PRADO LOPEZ / SUPERINTENDENCIA DE NOTARIADO Y REGISTRO BUENAVENTURA"/>
    <x v="1"/>
    <m/>
    <m/>
    <n v="1009256"/>
    <s v="VALLE"/>
    <s v="BUENAVENTURA"/>
    <x v="2"/>
    <m/>
    <x v="5"/>
  </r>
  <r>
    <x v="1"/>
    <s v="email"/>
    <x v="23"/>
    <x v="21"/>
    <s v="2026ER0003294"/>
    <s v="DERECHO DE PETICION"/>
    <n v="15"/>
    <d v="2026-02-09T00:00:00"/>
    <s v="No requiere respuesta"/>
    <s v="NO REQUIERE RESPUESTA"/>
    <d v="2026-01-30T00:00:00"/>
    <x v="0"/>
    <s v="AMANDA YANIRA PARADA HERRERA / ORIP - BOGOTÁ ZONA CENTRO - DIRECCIÓN REGIONAL CENTRAL"/>
    <x v="1"/>
    <m/>
    <m/>
    <n v="488717"/>
    <s v="BOGOTÁ"/>
    <s v="BOGOTÁ"/>
    <x v="0"/>
    <m/>
    <x v="5"/>
  </r>
  <r>
    <x v="1"/>
    <s v="email"/>
    <x v="23"/>
    <x v="21"/>
    <s v="2026ER0003234"/>
    <s v="DERECHO DE PETICION"/>
    <n v="15"/>
    <d v="2026-02-09T00:00:00"/>
    <m/>
    <s v="PENDIENTE EMITIR RESPUESTA"/>
    <e v="#N/A"/>
    <x v="1"/>
    <s v="OFICINA DE REGISTRO DE INSTRUMENTOS PUBLICOS DE BOGOTA ZONA NORTE ZONA NORTE"/>
    <x v="1"/>
    <m/>
    <m/>
    <m/>
    <s v="BOGOTÁ"/>
    <s v="BOGOTÁ"/>
    <x v="2"/>
    <s v="REF 2026EE0001241"/>
    <x v="5"/>
  </r>
  <r>
    <x v="1"/>
    <s v="email"/>
    <x v="23"/>
    <x v="21"/>
    <s v="2026ER0003229"/>
    <s v="DERECHO DE PETICION"/>
    <n v="15"/>
    <d v="2026-02-09T00:00:00"/>
    <m/>
    <s v="PENDIENTE EMITIR RESPUESTA"/>
    <e v="#N/A"/>
    <x v="1"/>
    <s v="OFICINA DE REGISTRO DE INSTRUMENTOS PUBLICOS DE BOGOTA ZONA NORTE ZONA NORTE"/>
    <x v="1"/>
    <m/>
    <m/>
    <m/>
    <s v="BOGOTÁ"/>
    <s v="BOGOTÁ"/>
    <x v="2"/>
    <s v="REF 2026EE0001237"/>
    <x v="5"/>
  </r>
  <r>
    <x v="1"/>
    <s v="email"/>
    <x v="35"/>
    <x v="21"/>
    <s v="2026ER0003209"/>
    <s v="DERECHO DE PETICION"/>
    <n v="15"/>
    <d v="2026-02-06T00:00:00"/>
    <m/>
    <s v="PENDIENTE EMITIR RESPUESTA"/>
    <e v="#N/A"/>
    <x v="1"/>
    <s v="MARIA ISABEL MENDOZA ROBLES"/>
    <x v="3"/>
    <m/>
    <m/>
    <n v="11694"/>
    <s v="BOGOTÁ"/>
    <s v="BOGOTÁ"/>
    <x v="2"/>
    <m/>
    <x v="2"/>
  </r>
  <r>
    <x v="1"/>
    <s v="email"/>
    <x v="35"/>
    <x v="21"/>
    <s v="2026ER0003206"/>
    <s v="DERECHO DE PETICION"/>
    <n v="15"/>
    <d v="2026-02-06T00:00:00"/>
    <m/>
    <s v="PENDIENTE EMITIR RESPUESTA"/>
    <e v="#N/A"/>
    <x v="1"/>
    <s v="MARIA ISABEL MENDOZA ROBLES"/>
    <x v="3"/>
    <m/>
    <m/>
    <n v="11694"/>
    <s v="BOGOTÁ"/>
    <s v="BOGOTÁ"/>
    <x v="2"/>
    <m/>
    <x v="2"/>
  </r>
  <r>
    <x v="1"/>
    <s v="email"/>
    <x v="24"/>
    <x v="21"/>
    <s v="2026ER0003078"/>
    <s v="DERECHO DE PETICION"/>
    <n v="15"/>
    <d v="2026-02-06T00:00:00"/>
    <m/>
    <s v="PENDIENTE EMITIR RESPUESTA"/>
    <e v="#N/A"/>
    <x v="1"/>
    <s v="MARGARITA MARÍA SOLÍS CORREA / OFICINA DE REGISTRO DE INSTRUMENTOS PUBLICOS DE PUERTO BOYACA"/>
    <x v="1"/>
    <m/>
    <m/>
    <m/>
    <s v="BOYACÁ"/>
    <s v="PUERTO BOYACÁ"/>
    <x v="2"/>
    <m/>
    <x v="5"/>
  </r>
  <r>
    <x v="1"/>
    <s v="email"/>
    <x v="24"/>
    <x v="21"/>
    <s v="2026ER0002994"/>
    <s v="DERECHO DE PETICION"/>
    <n v="15"/>
    <d v="2026-02-06T00:00:00"/>
    <s v="No requiere respuesta"/>
    <s v="NO REQUIERE RESPUESTA"/>
    <d v="2026-01-29T00:00:00"/>
    <x v="0"/>
    <s v="CAMILO REY SABOGAL / ALCALDIA DISTRITAL DE CARTAGENA"/>
    <x v="5"/>
    <m/>
    <s v="Agustin Lobaton Cortes"/>
    <n v="1009141"/>
    <s v="BOLIVAR"/>
    <s v="CARTAGENA"/>
    <x v="0"/>
    <s v="REF 2025EE0064439"/>
    <x v="1"/>
  </r>
  <r>
    <x v="1"/>
    <s v="email"/>
    <x v="24"/>
    <x v="21"/>
    <s v="2026ER0002989"/>
    <s v="DERECHO DE PETICION"/>
    <n v="15"/>
    <d v="2026-02-06T00:00:00"/>
    <m/>
    <s v="PENDIENTE EMITIR RESPUESTA"/>
    <e v="#N/A"/>
    <x v="1"/>
    <s v="JENNFER QUINTERO GUTIERREZ"/>
    <x v="5"/>
    <m/>
    <s v="Agustin Lobaton Cortes"/>
    <n v="260033"/>
    <s v="VALLE"/>
    <s v="CALI"/>
    <x v="2"/>
    <m/>
    <x v="1"/>
  </r>
  <r>
    <x v="1"/>
    <s v="email"/>
    <x v="24"/>
    <x v="21"/>
    <s v="2026ER0002977"/>
    <s v="DERECHO DE PETICION"/>
    <n v="10"/>
    <d v="2026-01-30T00:00:00"/>
    <d v="2026-01-30T00:00:00"/>
    <s v="2026EE0003213"/>
    <d v="2026-01-30T00:00:00"/>
    <x v="0"/>
    <s v="MOISES ESCALANTE MARTINEZ"/>
    <x v="5"/>
    <m/>
    <s v="Agustin Lobaton Cortes"/>
    <n v="35326"/>
    <s v="BOLIVAR"/>
    <s v="CARTAGENA"/>
    <x v="1"/>
    <m/>
    <x v="1"/>
  </r>
  <r>
    <x v="1"/>
    <s v="email"/>
    <x v="24"/>
    <x v="21"/>
    <s v="2026ER0002923"/>
    <s v="DERECHO DE PETICION"/>
    <n v="15"/>
    <d v="2026-02-06T00:00:00"/>
    <s v="TRASLADO"/>
    <s v="TRASLADO"/>
    <d v="2026-01-28T00:00:00"/>
    <x v="0"/>
    <s v="SANDRA CALDERÓN VILLALBA / DEFENSORIA DEL PUEBLO"/>
    <x v="11"/>
    <m/>
    <m/>
    <m/>
    <s v="CAQUETÁ"/>
    <s v="SAN VICENTE DEL CAGUÁN"/>
    <x v="3"/>
    <s v="Proyecto consorcio y el Fondo Nacional De Vivienda – FONVIVIENDA"/>
    <x v="6"/>
  </r>
  <r>
    <x v="1"/>
    <s v="Físico"/>
    <x v="24"/>
    <x v="21"/>
    <s v="2026ER0002906"/>
    <s v="DERECHO DE PETICION"/>
    <n v="15"/>
    <d v="2026-02-06T00:00:00"/>
    <m/>
    <s v="PENDIENTE EMITIR RESPUESTA"/>
    <e v="#N/A"/>
    <x v="1"/>
    <s v="EVA DE CARMEN GARCIA NOVOA"/>
    <x v="1"/>
    <m/>
    <m/>
    <n v="479967"/>
    <s v="ATLÁNTICO"/>
    <s v="SOLEDAD"/>
    <x v="2"/>
    <m/>
    <x v="5"/>
  </r>
  <r>
    <x v="1"/>
    <s v="email"/>
    <x v="24"/>
    <x v="21"/>
    <s v="2026ER0002867"/>
    <s v="DERECHO DE PETICION"/>
    <n v="15"/>
    <d v="2026-02-06T00:00:00"/>
    <s v="No requiere respuesta"/>
    <s v="NO REQUIERE RESPUESTA"/>
    <d v="2026-01-29T00:00:00"/>
    <x v="0"/>
    <s v="ORLENYS MILENA DIAZ PERTUZ / ALCALDIA DE BARRANQUILLA"/>
    <x v="5"/>
    <m/>
    <s v="Agustin Lobaton Cortes"/>
    <n v="303007"/>
    <s v="ATLÁNTICO"/>
    <s v="BARRANQUILLA"/>
    <x v="0"/>
    <m/>
    <x v="1"/>
  </r>
  <r>
    <x v="1"/>
    <s v="email"/>
    <x v="24"/>
    <x v="21"/>
    <s v="2026ER0002814"/>
    <s v="DERECHO DE PETICION"/>
    <n v="15"/>
    <d v="2026-02-06T00:00:00"/>
    <m/>
    <s v="PENDIENTE EMITIR RESPUESTA"/>
    <e v="#N/A"/>
    <x v="1"/>
    <s v="MARÍA CATALINA BULLA"/>
    <x v="3"/>
    <m/>
    <m/>
    <n v="95551"/>
    <s v="BOGOTÁ"/>
    <s v="BOGOTÁ"/>
    <x v="2"/>
    <m/>
    <x v="2"/>
  </r>
  <r>
    <x v="1"/>
    <s v="email"/>
    <x v="25"/>
    <x v="21"/>
    <s v="2026ER0002650"/>
    <s v="DERECHO DE PETICION"/>
    <n v="15"/>
    <d v="2026-02-05T00:00:00"/>
    <m/>
    <s v="PENDIENTE EMITIR RESPUESTA"/>
    <e v="#N/A"/>
    <x v="1"/>
    <s v="YOVANI ENRIQUE GUERRA VILLAMIZAR"/>
    <x v="3"/>
    <m/>
    <m/>
    <n v="16719"/>
    <s v="ATLÁNTICO"/>
    <s v="SOLEDAD"/>
    <x v="2"/>
    <m/>
    <x v="2"/>
  </r>
  <r>
    <x v="1"/>
    <s v="email"/>
    <x v="25"/>
    <x v="21"/>
    <s v="2026ER0002470"/>
    <s v="DERECHO DE PETICION"/>
    <n v="15"/>
    <d v="2026-02-05T00:00:00"/>
    <s v="RECHAZAR TRASLADO"/>
    <s v="TRASLADO"/>
    <d v="2026-01-28T00:00:00"/>
    <x v="0"/>
    <s v="GREYSI OSORIO RONCANCIO"/>
    <x v="4"/>
    <m/>
    <m/>
    <m/>
    <s v="ATLÁNTICO"/>
    <s v="MALAMBO"/>
    <x v="3"/>
    <s v="Resultado del cruce de la cédula No. 32682702 con ICT - INURBE SIVIF-8-433-93-2-8-8439"/>
    <x v="6"/>
  </r>
  <r>
    <x v="1"/>
    <s v="email"/>
    <x v="25"/>
    <x v="21"/>
    <s v="2026ER0002439"/>
    <s v="DERECHO DE PETICION"/>
    <n v="15"/>
    <d v="2026-02-05T00:00:00"/>
    <m/>
    <s v="PENDIENTE EMITIR RESPUESTA"/>
    <e v="#N/A"/>
    <x v="1"/>
    <s v="EDILBERTO RAFAEL PARRA MONTERROZA"/>
    <x v="3"/>
    <m/>
    <m/>
    <n v="234396"/>
    <s v="SUCRE"/>
    <s v="SINCELEJO"/>
    <x v="2"/>
    <m/>
    <x v="2"/>
  </r>
  <r>
    <x v="1"/>
    <s v="email"/>
    <x v="18"/>
    <x v="21"/>
    <s v="2026ER0002375"/>
    <s v="DERECHO DE PETICION"/>
    <n v="15"/>
    <d v="2026-02-04T00:00:00"/>
    <m/>
    <s v="PENDIENTE EMITIR RESPUESTA"/>
    <e v="#N/A"/>
    <x v="1"/>
    <s v="ALEJANDRO CHAR CHALJUB / ALCALDIA DISTRIRAL DE BARRANQUILLA"/>
    <x v="1"/>
    <m/>
    <m/>
    <m/>
    <s v="ATLÁNTICO"/>
    <s v="BARRANQUILLA"/>
    <x v="2"/>
    <m/>
    <x v="8"/>
  </r>
  <r>
    <x v="1"/>
    <s v="email"/>
    <x v="18"/>
    <x v="21"/>
    <s v="2026ER0002373"/>
    <s v="DERECHO DE PETICION"/>
    <n v="15"/>
    <d v="2026-02-04T00:00:00"/>
    <m/>
    <s v="PENDIENTE EMITIR RESPUESTA"/>
    <e v="#N/A"/>
    <x v="1"/>
    <s v="ALEJANDRO CHAR CHALJUB / ALCALDIA DISTRIRAL DE BARRANQUILLA"/>
    <x v="1"/>
    <m/>
    <m/>
    <m/>
    <s v="ATLÁNTICO"/>
    <s v="BARRANQUILLA"/>
    <x v="2"/>
    <s v="REF 2025EE0083022"/>
    <x v="8"/>
  </r>
  <r>
    <x v="1"/>
    <s v="email"/>
    <x v="18"/>
    <x v="21"/>
    <s v="2026ER0002372"/>
    <s v="DERECHO DE PETICION"/>
    <n v="15"/>
    <d v="2026-02-04T00:00:00"/>
    <d v="2026-01-29T00:00:00"/>
    <s v="2026EE0002995"/>
    <d v="2026-01-29T00:00:00"/>
    <x v="0"/>
    <s v="ALFONSO DE JESÚS GALVÁN ORTEGA"/>
    <x v="2"/>
    <m/>
    <m/>
    <m/>
    <s v="SUCRE"/>
    <s v="SINCELEJO"/>
    <x v="1"/>
    <m/>
    <x v="0"/>
  </r>
  <r>
    <x v="1"/>
    <s v="email"/>
    <x v="18"/>
    <x v="21"/>
    <s v="2026ER0002365"/>
    <s v="DERECHO DE PETICION"/>
    <n v="15"/>
    <d v="2026-02-04T00:00:00"/>
    <m/>
    <s v="PENDIENTE EMITIR RESPUESTA"/>
    <e v="#N/A"/>
    <x v="1"/>
    <s v="ANA LUCIA FULA CALDERÓN"/>
    <x v="1"/>
    <m/>
    <m/>
    <n v="21169"/>
    <s v="SANTANDER"/>
    <s v="BUCARAMANGA"/>
    <x v="2"/>
    <m/>
    <x v="5"/>
  </r>
  <r>
    <x v="1"/>
    <s v="email"/>
    <x v="19"/>
    <x v="21"/>
    <s v="2026ER0001828"/>
    <s v="DERECHO DE PETICION"/>
    <n v="15"/>
    <d v="2026-02-03T00:00:00"/>
    <m/>
    <s v="PENDIENTE EMITIR RESPUESTA"/>
    <e v="#N/A"/>
    <x v="1"/>
    <s v="Nestor Mauricio Aguirre Gutierrez"/>
    <x v="1"/>
    <m/>
    <m/>
    <n v="148638"/>
    <s v="CALDAS"/>
    <s v="MANIZALES"/>
    <x v="2"/>
    <m/>
    <x v="5"/>
  </r>
  <r>
    <x v="1"/>
    <s v="email"/>
    <x v="34"/>
    <x v="22"/>
    <s v="2026ER0007162"/>
    <s v="DERECHO DE PETICION"/>
    <n v="15"/>
    <d v="2026-02-18T00:00:00"/>
    <m/>
    <s v="PENDIENTE EMITIR RESPUESTA"/>
    <e v="#N/A"/>
    <x v="1"/>
    <s v="BLANCA EDILMA RAMÍREZ ORTIZ"/>
    <x v="1"/>
    <m/>
    <m/>
    <m/>
    <s v="BOGOTÁ"/>
    <s v="BOGOTÁ"/>
    <x v="2"/>
    <m/>
    <x v="5"/>
  </r>
  <r>
    <x v="1"/>
    <s v="email"/>
    <x v="34"/>
    <x v="22"/>
    <s v="2026ER0007119"/>
    <s v="DERECHO DE PETICION"/>
    <n v="15"/>
    <d v="2026-02-18T00:00:00"/>
    <m/>
    <s v="PENDIENTE EMITIR RESPUESTA"/>
    <e v="#N/A"/>
    <x v="1"/>
    <s v="ISABEL CRISTINA SARMIENTO CASTILLA"/>
    <x v="1"/>
    <m/>
    <m/>
    <m/>
    <s v="BOLIVAR"/>
    <s v="CARTAGENA"/>
    <x v="2"/>
    <m/>
    <x v="5"/>
  </r>
  <r>
    <x v="1"/>
    <s v="email"/>
    <x v="34"/>
    <x v="22"/>
    <s v="2026ER0007083"/>
    <s v="DERECHO DE PETICION"/>
    <n v="15"/>
    <d v="2026-02-18T00:00:00"/>
    <m/>
    <s v="PENDIENTE EMITIR RESPUESTA"/>
    <e v="#N/A"/>
    <x v="1"/>
    <s v="MARÍA ORFILIA CORTES MURILLO"/>
    <x v="5"/>
    <m/>
    <m/>
    <m/>
    <s v="CALDAS"/>
    <s v="LA DORADA"/>
    <x v="2"/>
    <m/>
    <x v="4"/>
  </r>
  <r>
    <x v="1"/>
    <s v="email"/>
    <x v="34"/>
    <x v="22"/>
    <s v="2026ER0007029"/>
    <s v="DERECHO DE PETICION"/>
    <n v="15"/>
    <d v="2026-02-18T00:00:00"/>
    <m/>
    <s v="PENDIENTE EMITIR RESPUESTA"/>
    <e v="#N/A"/>
    <x v="1"/>
    <s v="ADRIANA RODRÍGUEZ DÍAZ"/>
    <x v="5"/>
    <m/>
    <m/>
    <n v="207165"/>
    <s v="ATLÁNTICO"/>
    <s v="SOLEDAD"/>
    <x v="2"/>
    <m/>
    <x v="1"/>
  </r>
  <r>
    <x v="1"/>
    <s v="Físico"/>
    <x v="34"/>
    <x v="22"/>
    <s v="2026ER0006921"/>
    <s v="DERECHO DE PETICION"/>
    <n v="15"/>
    <d v="2026-02-18T00:00:00"/>
    <m/>
    <s v="PENDIENTE EMITIR RESPUESTA"/>
    <e v="#N/A"/>
    <x v="1"/>
    <s v="WILLIAM HERNAN VANEGAS WILCHES"/>
    <x v="3"/>
    <m/>
    <m/>
    <n v="1009250"/>
    <s v="BOGOTÁ"/>
    <s v="BOGOTÁ"/>
    <x v="2"/>
    <m/>
    <x v="2"/>
  </r>
  <r>
    <x v="1"/>
    <s v="Físico"/>
    <x v="34"/>
    <x v="22"/>
    <s v="2026ER0006928"/>
    <s v="DERECHO DE PETICION"/>
    <n v="15"/>
    <d v="2026-02-18T00:00:00"/>
    <m/>
    <s v="PENDIENTE EMITIR RESPUESTA"/>
    <e v="#N/A"/>
    <x v="1"/>
    <s v="martha liliana lozada lozada"/>
    <x v="1"/>
    <m/>
    <m/>
    <m/>
    <s v="TOLIMA"/>
    <s v="IBAGUE"/>
    <x v="2"/>
    <m/>
    <x v="5"/>
  </r>
  <r>
    <x v="1"/>
    <s v="email"/>
    <x v="34"/>
    <x v="22"/>
    <s v="2026ER0006924"/>
    <s v="DERECHO DE PETICION"/>
    <n v="15"/>
    <d v="2026-02-18T00:00:00"/>
    <m/>
    <s v="PENDIENTE EMITIR RESPUESTA"/>
    <e v="#N/A"/>
    <x v="1"/>
    <s v="ALBA MARÍA VALENCIA MORENO"/>
    <x v="5"/>
    <m/>
    <m/>
    <n v="71527"/>
    <s v="VALLE"/>
    <s v="BUENAVENTURA"/>
    <x v="2"/>
    <m/>
    <x v="1"/>
  </r>
  <r>
    <x v="1"/>
    <s v="email"/>
    <x v="34"/>
    <x v="22"/>
    <s v="2026ER0006914"/>
    <s v="DERECHO DE PETICION"/>
    <n v="15"/>
    <d v="2026-02-18T00:00:00"/>
    <m/>
    <s v="PENDIENTE EMITIR RESPUESTA"/>
    <e v="#N/A"/>
    <x v="1"/>
    <s v="OMAIRA BASANTE BASANTE"/>
    <x v="1"/>
    <m/>
    <m/>
    <n v="113697"/>
    <s v="NARIÑO"/>
    <s v="PASTO"/>
    <x v="2"/>
    <m/>
    <x v="5"/>
  </r>
  <r>
    <x v="1"/>
    <s v="Físico"/>
    <x v="34"/>
    <x v="22"/>
    <s v="2026ER0006881"/>
    <s v="DERECHO DE PETICION"/>
    <n v="15"/>
    <d v="2026-02-18T00:00:00"/>
    <s v="TRASLADO"/>
    <s v="TRASLADO"/>
    <d v="2026-01-29T00:00:00"/>
    <x v="0"/>
    <s v="NIDYA MARLLERY ALVAREZ SANCHEZ"/>
    <x v="11"/>
    <m/>
    <m/>
    <m/>
    <s v="CUNDINAMARCA"/>
    <s v="SOACHA"/>
    <x v="3"/>
    <s v="ANOTACION: Nro 007 Doc: ESCRITURA 7863 DEL 27-10-2016 NOTARIA SETENTA Y DOS DE BOGOTA,  LIMITACION AL DOMINIO: 0362 PROHIBICION DE TRANSFERENCIA DE: FONDO NACIONAL DE VIVIENDA FONVIVIENDA"/>
    <x v="6"/>
  </r>
  <r>
    <x v="1"/>
    <s v="email"/>
    <x v="34"/>
    <x v="22"/>
    <s v="2026ER0006894"/>
    <s v="DERECHO DE PETICION"/>
    <n v="15"/>
    <d v="2026-02-18T00:00:00"/>
    <m/>
    <s v="PENDIENTE EMITIR RESPUESTA"/>
    <e v="#N/A"/>
    <x v="1"/>
    <s v="YINETH ROA QUIÑONEZ"/>
    <x v="1"/>
    <m/>
    <m/>
    <n v="440453"/>
    <s v="HUILA"/>
    <s v="NEIVA"/>
    <x v="2"/>
    <m/>
    <x v="5"/>
  </r>
  <r>
    <x v="1"/>
    <s v="email"/>
    <x v="31"/>
    <x v="22"/>
    <s v="2026IE0001192"/>
    <s v="DERECHO DE PETICION"/>
    <n v="5"/>
    <d v="2026-02-03T00:00:00"/>
    <m/>
    <s v="PENDIENTE EMITIR RESPUESTA"/>
    <e v="#N/A"/>
    <x v="1"/>
    <s v="SUBDIRECCIÓN DE PROMOCIÓN Y APOYO TÉCNICO"/>
    <x v="7"/>
    <m/>
    <m/>
    <m/>
    <s v="N/A"/>
    <s v="N/A"/>
    <x v="2"/>
    <m/>
    <x v="7"/>
  </r>
  <r>
    <x v="1"/>
    <s v="Físico"/>
    <x v="31"/>
    <x v="22"/>
    <s v="2026ER0006404"/>
    <s v="DERECHO DE PETICION"/>
    <n v="15"/>
    <d v="2026-02-17T00:00:00"/>
    <m/>
    <s v="PENDIENTE EMITIR RESPUESTA"/>
    <e v="#N/A"/>
    <x v="1"/>
    <s v="GONZALO CORREDOR GOMEZ"/>
    <x v="1"/>
    <m/>
    <m/>
    <n v="156593"/>
    <s v="SANTANDER"/>
    <s v="FLORIDABLANCA"/>
    <x v="2"/>
    <m/>
    <x v="5"/>
  </r>
  <r>
    <x v="1"/>
    <s v="email"/>
    <x v="31"/>
    <x v="22"/>
    <s v="2026ER0006356"/>
    <s v="DERECHO DE PETICION"/>
    <n v="15"/>
    <d v="2026-02-17T00:00:00"/>
    <m/>
    <s v="PENDIENTE EMITIR RESPUESTA"/>
    <e v="#N/A"/>
    <x v="1"/>
    <s v="BELLALIDES CÓRDOBA GÓMEZ"/>
    <x v="5"/>
    <m/>
    <m/>
    <n v="81371"/>
    <s v="ANTIOQUIA"/>
    <s v="TURBO"/>
    <x v="2"/>
    <m/>
    <x v="1"/>
  </r>
  <r>
    <x v="1"/>
    <s v="email"/>
    <x v="31"/>
    <x v="22"/>
    <s v="2026ER0006223"/>
    <s v="DERECHO DE PETICION"/>
    <n v="15"/>
    <d v="2026-02-17T00:00:00"/>
    <m/>
    <s v="PENDIENTE EMITIR RESPUESTA"/>
    <e v="#N/A"/>
    <x v="1"/>
    <s v="KAREN AMADOR CARRILLO"/>
    <x v="1"/>
    <m/>
    <m/>
    <m/>
    <s v="VALLE"/>
    <s v="GUADALAJARA"/>
    <x v="2"/>
    <m/>
    <x v="5"/>
  </r>
  <r>
    <x v="1"/>
    <s v="email"/>
    <x v="32"/>
    <x v="22"/>
    <s v="2026ER0006268"/>
    <s v="DERECHO DE PETICION"/>
    <n v="15"/>
    <d v="2026-02-16T00:00:00"/>
    <m/>
    <s v="PENDIENTE EMITIR RESPUESTA"/>
    <e v="#N/A"/>
    <x v="1"/>
    <s v="ANA RAQUEL PEREZ CAMPO"/>
    <x v="1"/>
    <m/>
    <m/>
    <n v="451049"/>
    <s v="SUCRE"/>
    <s v="SINCELEJO"/>
    <x v="2"/>
    <m/>
    <x v="5"/>
  </r>
  <r>
    <x v="1"/>
    <s v="email"/>
    <x v="32"/>
    <x v="22"/>
    <s v="2026ER0006099"/>
    <s v="DERECHO DE PETICION"/>
    <n v="15"/>
    <d v="2026-02-16T00:00:00"/>
    <m/>
    <s v="PENDIENTE EMITIR RESPUESTA"/>
    <e v="#N/A"/>
    <x v="1"/>
    <s v="LAURA NATALIA OSSA SUÁREZ"/>
    <x v="1"/>
    <m/>
    <m/>
    <m/>
    <s v="HUILA"/>
    <s v="NEIVA"/>
    <x v="2"/>
    <m/>
    <x v="5"/>
  </r>
  <r>
    <x v="1"/>
    <s v="email"/>
    <x v="32"/>
    <x v="22"/>
    <s v="2026ER0006032"/>
    <s v="DERECHO DE PETICION"/>
    <n v="15"/>
    <d v="2026-02-16T00:00:00"/>
    <m/>
    <s v="PENDIENTE EMITIR RESPUESTA"/>
    <e v="#N/A"/>
    <x v="1"/>
    <s v="BARBARA VEGA BLANCO"/>
    <x v="5"/>
    <m/>
    <m/>
    <n v="22133"/>
    <s v="SANTANDER"/>
    <s v="FLORIDABLANCA"/>
    <x v="2"/>
    <m/>
    <x v="1"/>
  </r>
  <r>
    <x v="1"/>
    <s v="email"/>
    <x v="32"/>
    <x v="22"/>
    <s v="2026ER0006013"/>
    <s v="DERECHO DE PETICION"/>
    <n v="15"/>
    <d v="2026-02-16T00:00:00"/>
    <m/>
    <s v="PENDIENTE EMITIR RESPUESTA"/>
    <e v="#N/A"/>
    <x v="1"/>
    <s v="OFICINA DE REGISTRO DE INSTRUMENTOS PUBLICOS DE BOGOTA ZONA NORTE ZONA NORTE"/>
    <x v="1"/>
    <m/>
    <m/>
    <m/>
    <s v="BOGOTÁ"/>
    <s v="BOGOTÁ"/>
    <x v="2"/>
    <m/>
    <x v="5"/>
  </r>
  <r>
    <x v="1"/>
    <s v="email"/>
    <x v="33"/>
    <x v="22"/>
    <s v="2026ER0005953"/>
    <s v="DERECHO DE PETICION"/>
    <n v="15"/>
    <d v="2026-02-13T00:00:00"/>
    <m/>
    <s v="PENDIENTE EMITIR RESPUESTA"/>
    <e v="#N/A"/>
    <x v="1"/>
    <s v="DIANA CAROLINA SANCHEZ VALENCIA / SNR SUPERINTENDENCIA DE NOTARIADO Y REGISTRO ARMENIA"/>
    <x v="1"/>
    <m/>
    <m/>
    <n v="513700"/>
    <s v="QUINDIO"/>
    <s v="ARMENIA"/>
    <x v="2"/>
    <m/>
    <x v="5"/>
  </r>
  <r>
    <x v="1"/>
    <s v="email"/>
    <x v="33"/>
    <x v="22"/>
    <s v="2026ER0005944"/>
    <s v="DERECHO DE PETICION"/>
    <n v="15"/>
    <d v="2026-02-13T00:00:00"/>
    <m/>
    <s v="PENDIENTE EMITIR RESPUESTA"/>
    <e v="#N/A"/>
    <x v="1"/>
    <s v="DIANA CAROLINA SANCHEZ VALENCIA / SNR SUPERINTENDENCIA DE NOTARIADO Y REGISTRO ARMENIA"/>
    <x v="1"/>
    <m/>
    <m/>
    <n v="513700"/>
    <s v="QUINDIO"/>
    <s v="ARMENIA"/>
    <x v="2"/>
    <m/>
    <x v="5"/>
  </r>
  <r>
    <x v="1"/>
    <s v="email"/>
    <x v="33"/>
    <x v="22"/>
    <s v="2026ER0005456"/>
    <s v="DERECHO DE PETICION"/>
    <n v="15"/>
    <d v="2026-02-13T00:00:00"/>
    <m/>
    <s v="PENDIENTE EMITIR RESPUESTA"/>
    <e v="#N/A"/>
    <x v="1"/>
    <s v="CLAUDIA ROJAS NOPE / 472 SERVICIOS POSTALES NACIONALES"/>
    <x v="1"/>
    <m/>
    <m/>
    <n v="486775"/>
    <s v="CUNDINAMARCA"/>
    <s v="GIRARDOT"/>
    <x v="2"/>
    <s v="REFERENCIA 2024EE0033114"/>
    <x v="5"/>
  </r>
  <r>
    <x v="1"/>
    <s v="email"/>
    <x v="33"/>
    <x v="22"/>
    <s v="2026ER0005340"/>
    <s v="DERECHO DE PETICION"/>
    <n v="15"/>
    <d v="2026-02-13T00:00:00"/>
    <m/>
    <s v="PENDIENTE EMITIR RESPUESTA"/>
    <e v="#N/A"/>
    <x v="1"/>
    <s v="MARIA ELENA HENAO DE HINCAPIÉ"/>
    <x v="3"/>
    <m/>
    <m/>
    <n v="34329"/>
    <s v="CALDAS"/>
    <s v="MANIZALES"/>
    <x v="2"/>
    <m/>
    <x v="2"/>
  </r>
  <r>
    <x v="1"/>
    <s v="email"/>
    <x v="33"/>
    <x v="22"/>
    <s v="2026ER0005321"/>
    <s v="DERECHO DE PETICION"/>
    <n v="15"/>
    <d v="2026-02-13T00:00:00"/>
    <m/>
    <s v="PENDIENTE EMITIR RESPUESTA"/>
    <e v="#N/A"/>
    <x v="1"/>
    <s v="SANDRA PINZON PEÑA"/>
    <x v="1"/>
    <m/>
    <m/>
    <n v="163847"/>
    <s v="BOGOTÁ"/>
    <s v="BOGOTÁ"/>
    <x v="2"/>
    <m/>
    <x v="5"/>
  </r>
  <r>
    <x v="1"/>
    <s v="email"/>
    <x v="33"/>
    <x v="22"/>
    <s v="2026ER0005267"/>
    <s v="DERECHO DE PETICION"/>
    <n v="15"/>
    <d v="2026-02-13T00:00:00"/>
    <m/>
    <s v="PENDIENTE EMITIR RESPUESTA"/>
    <e v="#N/A"/>
    <x v="1"/>
    <s v="SUPERINTENDENCIA DE NOTARIADO Y REGISTRO"/>
    <x v="1"/>
    <m/>
    <m/>
    <n v="502417"/>
    <s v="BOGOTÁ"/>
    <s v="BOGOTÁ"/>
    <x v="2"/>
    <m/>
    <x v="5"/>
  </r>
  <r>
    <x v="1"/>
    <s v="email"/>
    <x v="33"/>
    <x v="22"/>
    <s v="2026ER0005177"/>
    <s v="DERECHO DE PETICION"/>
    <n v="15"/>
    <d v="2026-02-13T00:00:00"/>
    <m/>
    <s v="PENDIENTE EMITIR RESPUESTA"/>
    <e v="#N/A"/>
    <x v="1"/>
    <s v="MARIO NAIN PEREZ ALVARADO"/>
    <x v="1"/>
    <m/>
    <m/>
    <n v="110674"/>
    <s v="ARAUCA"/>
    <s v="ARAUCA"/>
    <x v="2"/>
    <m/>
    <x v="5"/>
  </r>
  <r>
    <x v="1"/>
    <s v="email"/>
    <x v="28"/>
    <x v="22"/>
    <s v="2026ER0005211"/>
    <s v="DERECHO DE PETICION"/>
    <n v="15"/>
    <d v="2026-02-12T00:00:00"/>
    <m/>
    <s v="PENDIENTE EMITIR RESPUESTA"/>
    <e v="#N/A"/>
    <x v="1"/>
    <s v="YENNY ROMERO ESPINOSA"/>
    <x v="5"/>
    <m/>
    <m/>
    <m/>
    <s v="BOGOTÁ"/>
    <s v="BOGOTÁ"/>
    <x v="2"/>
    <s v="REF 2023EE0014353"/>
    <x v="1"/>
  </r>
  <r>
    <x v="1"/>
    <s v="email"/>
    <x v="28"/>
    <x v="22"/>
    <s v="2026ER0005157"/>
    <s v="DERECHO DE PETICION"/>
    <n v="15"/>
    <d v="2026-02-12T00:00:00"/>
    <m/>
    <s v="PENDIENTE EMITIR RESPUESTA"/>
    <e v="#N/A"/>
    <x v="1"/>
    <s v="LUZ ANGELA FLORES OSORIO"/>
    <x v="5"/>
    <m/>
    <m/>
    <n v="310312"/>
    <s v="ANTIOQUIA"/>
    <s v="APARTADÓ"/>
    <x v="2"/>
    <m/>
    <x v="1"/>
  </r>
  <r>
    <x v="1"/>
    <s v="email"/>
    <x v="28"/>
    <x v="22"/>
    <s v="2026ER0004999"/>
    <s v="DERECHO DE PETICION"/>
    <n v="15"/>
    <d v="2026-02-12T00:00:00"/>
    <m/>
    <s v="PENDIENTE EMITIR RESPUESTA"/>
    <e v="#N/A"/>
    <x v="1"/>
    <s v="MARIA CRISTINA PARIS DE VILLAMIL"/>
    <x v="3"/>
    <m/>
    <m/>
    <n v="13225"/>
    <s v="BOGOTÁ"/>
    <s v="BOGOTÁ"/>
    <x v="2"/>
    <m/>
    <x v="2"/>
  </r>
  <r>
    <x v="1"/>
    <s v="email"/>
    <x v="28"/>
    <x v="22"/>
    <s v="2026ER0005005"/>
    <s v="DERECHO DE PETICION"/>
    <n v="15"/>
    <d v="2026-02-12T00:00:00"/>
    <m/>
    <s v="PENDIENTE EMITIR RESPUESTA"/>
    <e v="#N/A"/>
    <x v="1"/>
    <s v="JULIETA TORRES MORALES"/>
    <x v="1"/>
    <m/>
    <m/>
    <m/>
    <s v="VALLE"/>
    <s v="CALI"/>
    <x v="2"/>
    <s v="CONSULTA DE ADJUDICATARIOS"/>
    <x v="5"/>
  </r>
  <r>
    <x v="1"/>
    <s v="email"/>
    <x v="28"/>
    <x v="22"/>
    <s v="2026ER0004983"/>
    <s v="DERECHO DE PETICION"/>
    <n v="15"/>
    <d v="2026-02-12T00:00:00"/>
    <m/>
    <s v="PENDIENTE EMITIR RESPUESTA"/>
    <e v="#N/A"/>
    <x v="1"/>
    <s v="WILMAR NADER AVILES HERNANDEZ"/>
    <x v="16"/>
    <m/>
    <m/>
    <m/>
    <s v="ANTIOQUIA"/>
    <s v="APARTADÓ"/>
    <x v="2"/>
    <s v="HABILITACION DE TITULOS"/>
    <x v="4"/>
  </r>
  <r>
    <x v="1"/>
    <s v="email"/>
    <x v="28"/>
    <x v="22"/>
    <s v="2026ER0004963"/>
    <s v="DERECHO DE PETICION"/>
    <n v="15"/>
    <d v="2026-02-12T00:00:00"/>
    <m/>
    <s v="PENDIENTE EMITIR RESPUESTA"/>
    <e v="#N/A"/>
    <x v="1"/>
    <s v="Luis Carlos Navarro Ballestas"/>
    <x v="5"/>
    <m/>
    <m/>
    <n v="1812"/>
    <s v="BOLIVAR"/>
    <s v="CARTAGENA"/>
    <x v="2"/>
    <m/>
    <x v="1"/>
  </r>
  <r>
    <x v="1"/>
    <s v="email"/>
    <x v="28"/>
    <x v="22"/>
    <s v="2026ER0004954"/>
    <s v="DERECHO DE PETICION"/>
    <n v="15"/>
    <d v="2026-02-12T00:00:00"/>
    <m/>
    <s v="PENDIENTE EMITIR RESPUESTA"/>
    <e v="#N/A"/>
    <x v="1"/>
    <s v="MANUEL ALEJANDRO HERNÁNDEZ"/>
    <x v="5"/>
    <m/>
    <m/>
    <n v="330866"/>
    <s v="NORTE DE SANTANDER"/>
    <s v="CÚCUTA"/>
    <x v="2"/>
    <m/>
    <x v="1"/>
  </r>
  <r>
    <x v="1"/>
    <s v="email"/>
    <x v="28"/>
    <x v="22"/>
    <s v="2026ER0004951"/>
    <s v="DERECHO DE PETICION"/>
    <n v="15"/>
    <d v="2026-02-12T00:00:00"/>
    <m/>
    <s v="PENDIENTE EMITIR RESPUESTA"/>
    <e v="#N/A"/>
    <x v="1"/>
    <s v="JOSE CARLOS VALENCIA LLANOS / OFICINA DE REGISTRO DE INSTRUMENTOS PÚBLICOS DE CARTAGENA – DEPARTAMENTO DE BOLÍVAR"/>
    <x v="1"/>
    <m/>
    <m/>
    <n v="108702"/>
    <s v="BOLIVAR"/>
    <s v="CARTAGENA"/>
    <x v="2"/>
    <m/>
    <x v="5"/>
  </r>
  <r>
    <x v="1"/>
    <s v="email"/>
    <x v="28"/>
    <x v="22"/>
    <s v="2026ER0004935"/>
    <s v="DERECHO DE PETICION"/>
    <n v="15"/>
    <d v="2026-02-12T00:00:00"/>
    <m/>
    <s v="PENDIENTE EMITIR RESPUESTA"/>
    <e v="#N/A"/>
    <x v="1"/>
    <s v="OFICINA DE REGISTRÓ DE INSTRUMENTOS PÚBLICOS DE LIBANO TOLIMA"/>
    <x v="1"/>
    <m/>
    <m/>
    <n v="511594"/>
    <s v="TOLIMA"/>
    <s v="LÍBANO"/>
    <x v="2"/>
    <m/>
    <x v="5"/>
  </r>
  <r>
    <x v="1"/>
    <s v="email"/>
    <x v="28"/>
    <x v="22"/>
    <s v="2026ER0004858"/>
    <s v="DERECHO DE PETICION"/>
    <n v="15"/>
    <d v="2026-02-12T00:00:00"/>
    <m/>
    <s v="PENDIENTE EMITIR RESPUESTA"/>
    <e v="#N/A"/>
    <x v="1"/>
    <s v="DIEGO ANDRES DIAZ CAMPO / OFICINA DE REGISTRO DE INSTRUMENTOS PÚBLICOS DE CARTAGENA – DEPARTAMENTO DE BOLÍVAR"/>
    <x v="1"/>
    <m/>
    <m/>
    <n v="108243"/>
    <s v="BOLIVAR"/>
    <s v="CARTAGENA"/>
    <x v="2"/>
    <m/>
    <x v="5"/>
  </r>
  <r>
    <x v="1"/>
    <s v="email"/>
    <x v="28"/>
    <x v="22"/>
    <s v="2026ER0004761"/>
    <s v="DERECHO DE PETICION"/>
    <n v="15"/>
    <d v="2026-02-12T00:00:00"/>
    <m/>
    <s v="PENDIENTE EMITIR RESPUESTA"/>
    <e v="#N/A"/>
    <x v="1"/>
    <s v="DILIA ESTHER FLOREZ MARTÍNEZ"/>
    <x v="1"/>
    <m/>
    <m/>
    <m/>
    <s v="N/A"/>
    <s v="N/A"/>
    <x v="2"/>
    <s v="REF 2025EE0079869"/>
    <x v="5"/>
  </r>
  <r>
    <x v="1"/>
    <s v="email"/>
    <x v="26"/>
    <x v="22"/>
    <s v="2026ER0004730"/>
    <s v="DERECHO DE PETICION"/>
    <n v="15"/>
    <d v="2026-02-11T00:00:00"/>
    <m/>
    <s v="PENDIENTE EMITIR RESPUESTA"/>
    <e v="#N/A"/>
    <x v="1"/>
    <s v="TOMASA AGAMEZ DE BLANCO"/>
    <x v="5"/>
    <m/>
    <m/>
    <n v="212774"/>
    <s v="BOLIVAR"/>
    <s v="CARTAGENA"/>
    <x v="2"/>
    <m/>
    <x v="1"/>
  </r>
  <r>
    <x v="1"/>
    <s v="email"/>
    <x v="26"/>
    <x v="22"/>
    <s v="2026ER0004617"/>
    <s v="DERECHO DE PETICION"/>
    <n v="15"/>
    <d v="2026-02-11T00:00:00"/>
    <m/>
    <s v="PENDIENTE EMITIR RESPUESTA"/>
    <e v="#N/A"/>
    <x v="1"/>
    <s v="EDINSON ANTONIO ARROYO VERTEL"/>
    <x v="5"/>
    <m/>
    <m/>
    <n v="65782"/>
    <s v="CÓRDOBA"/>
    <s v="MONTERÍA"/>
    <x v="2"/>
    <m/>
    <x v="1"/>
  </r>
  <r>
    <x v="1"/>
    <s v="email"/>
    <x v="26"/>
    <x v="22"/>
    <s v="2026ER0004602"/>
    <s v="DERECHO DE PETICION"/>
    <n v="15"/>
    <d v="2026-02-11T00:00:00"/>
    <m/>
    <s v="PENDIENTE EMITIR RESPUESTA"/>
    <e v="#N/A"/>
    <x v="1"/>
    <s v="EDINSON ANTONIO ARROYO VERTEL / MINISTERIO DE AMBIENTE"/>
    <x v="5"/>
    <m/>
    <m/>
    <n v="65782"/>
    <s v="CÓRDOBA"/>
    <s v="MONTERÍA"/>
    <x v="2"/>
    <m/>
    <x v="1"/>
  </r>
  <r>
    <x v="1"/>
    <s v="email"/>
    <x v="26"/>
    <x v="22"/>
    <s v="2026ER0004537"/>
    <s v="DERECHO DE PETICION"/>
    <n v="15"/>
    <d v="2026-02-11T00:00:00"/>
    <m/>
    <s v="PENDIENTE EMITIR RESPUESTA"/>
    <e v="#N/A"/>
    <x v="1"/>
    <s v="EDER ALVAREZ FRANCO"/>
    <x v="7"/>
    <m/>
    <m/>
    <m/>
    <s v="SUCRE"/>
    <s v="COROZAL"/>
    <x v="2"/>
    <s v="CRUCE DE VIVIENDA GRATUITA"/>
    <x v="7"/>
  </r>
  <r>
    <x v="1"/>
    <s v="email"/>
    <x v="26"/>
    <x v="22"/>
    <s v="2026ER0004382"/>
    <s v="DERECHO DE PETICION"/>
    <n v="15"/>
    <d v="2026-02-11T00:00:00"/>
    <m/>
    <s v="PENDIENTE EMITIR RESPUESTA"/>
    <e v="#N/A"/>
    <x v="1"/>
    <s v="ARGEMIRA CÁRDENAS MONSALVE"/>
    <x v="3"/>
    <m/>
    <m/>
    <n v="16887"/>
    <s v="ATLÁNTICO"/>
    <s v="BARRANQUILLA"/>
    <x v="2"/>
    <m/>
    <x v="2"/>
  </r>
  <r>
    <x v="1"/>
    <s v="email"/>
    <x v="26"/>
    <x v="22"/>
    <s v="2026ER0004379"/>
    <s v="DERECHO DE PETICION"/>
    <n v="10"/>
    <d v="2026-02-04T00:00:00"/>
    <m/>
    <s v="PENDIENTE EMITIR RESPUESTA"/>
    <e v="#N/A"/>
    <x v="1"/>
    <s v="YENNYFER RODRÍGUEZ LEMUS"/>
    <x v="3"/>
    <m/>
    <m/>
    <n v="18354"/>
    <s v="META"/>
    <s v="VILLAVICENCIO"/>
    <x v="2"/>
    <m/>
    <x v="2"/>
  </r>
  <r>
    <x v="1"/>
    <s v="email"/>
    <x v="26"/>
    <x v="22"/>
    <s v="2026ER0004365"/>
    <s v="DERECHO DE PETICION"/>
    <n v="10"/>
    <d v="2026-02-04T00:00:00"/>
    <m/>
    <s v="PENDIENTE EMITIR RESPUESTA"/>
    <e v="#N/A"/>
    <x v="1"/>
    <s v="AIDA ZULIA MOSQUERA MARTINEZ"/>
    <x v="5"/>
    <m/>
    <m/>
    <n v="27892"/>
    <s v="ANTIOQUIA"/>
    <s v="APARTADÓ"/>
    <x v="2"/>
    <m/>
    <x v="1"/>
  </r>
  <r>
    <x v="1"/>
    <s v="email"/>
    <x v="27"/>
    <x v="22"/>
    <s v="2026ER0004179"/>
    <s v="DERECHO DE PETICION"/>
    <n v="15"/>
    <d v="2026-02-10T00:00:00"/>
    <m/>
    <s v="PENDIENTE EMITIR RESPUESTA"/>
    <e v="#N/A"/>
    <x v="1"/>
    <s v="ALEXANDER SANCHEZ BACCA / SNR SUPERINTENDENCIA DE NOTARIADO Y REGISTRO CALI"/>
    <x v="1"/>
    <m/>
    <m/>
    <n v="456324"/>
    <s v="VALLE"/>
    <s v="CALI"/>
    <x v="2"/>
    <m/>
    <x v="5"/>
  </r>
  <r>
    <x v="1"/>
    <s v="email"/>
    <x v="27"/>
    <x v="22"/>
    <s v="2026ER0004131"/>
    <s v="DERECHO DE PETICION"/>
    <n v="15"/>
    <d v="2026-02-10T00:00:00"/>
    <m/>
    <s v="PENDIENTE EMITIR RESPUESTA"/>
    <e v="#N/A"/>
    <x v="1"/>
    <s v="LOURDES MARIA ESPITIA CAMAÑO"/>
    <x v="5"/>
    <m/>
    <m/>
    <n v="43786"/>
    <s v="BOLIVAR"/>
    <s v="CARTAGENA"/>
    <x v="2"/>
    <m/>
    <x v="1"/>
  </r>
  <r>
    <x v="1"/>
    <s v="Físico"/>
    <x v="27"/>
    <x v="22"/>
    <s v="2026ER0004048"/>
    <s v="DERECHO DE PETICION"/>
    <n v="15"/>
    <d v="2026-02-10T00:00:00"/>
    <m/>
    <s v="PENDIENTE EMITIR RESPUESTA"/>
    <e v="#N/A"/>
    <x v="1"/>
    <s v="MAURICIO ARGUMEDO"/>
    <x v="3"/>
    <m/>
    <m/>
    <n v="234985"/>
    <s v="SUCRE"/>
    <s v="SINCELEJO"/>
    <x v="2"/>
    <s v="REF 2025EE0052187"/>
    <x v="2"/>
  </r>
  <r>
    <x v="1"/>
    <s v="email"/>
    <x v="27"/>
    <x v="22"/>
    <s v="2026ER0003981"/>
    <s v="DERECHO DE PETICION"/>
    <n v="15"/>
    <d v="2026-02-10T00:00:00"/>
    <m/>
    <s v="PENDIENTE EMITIR RESPUESTA"/>
    <e v="#N/A"/>
    <x v="1"/>
    <s v="YOLANDA ZAPATA GUZMAN"/>
    <x v="1"/>
    <m/>
    <m/>
    <n v="452890"/>
    <s v="TOLIMA"/>
    <s v="IBAGUE"/>
    <x v="2"/>
    <m/>
    <x v="5"/>
  </r>
  <r>
    <x v="1"/>
    <s v="Físico"/>
    <x v="27"/>
    <x v="22"/>
    <s v="2026ER0003945"/>
    <s v="DERECHO DE PETICION"/>
    <n v="15"/>
    <d v="2026-02-10T00:00:00"/>
    <m/>
    <s v="PENDIENTE EMITIR RESPUESTA"/>
    <e v="#N/A"/>
    <x v="1"/>
    <s v="JESUS ORLANDO ATEHORTUA COLORADO"/>
    <x v="5"/>
    <m/>
    <m/>
    <n v="250410"/>
    <s v="BOGOTÁ"/>
    <s v="BOGOTÁ"/>
    <x v="2"/>
    <m/>
    <x v="1"/>
  </r>
  <r>
    <x v="1"/>
    <s v="email"/>
    <x v="27"/>
    <x v="22"/>
    <s v="2026ER0003955"/>
    <s v="DERECHO DE PETICION"/>
    <n v="15"/>
    <d v="2026-02-10T00:00:00"/>
    <m/>
    <s v="PENDIENTE EMITIR RESPUESTA"/>
    <e v="#N/A"/>
    <x v="1"/>
    <s v="ANTONIO JOSÉ DE LA HOZ VIVANCO"/>
    <x v="1"/>
    <m/>
    <m/>
    <n v="429716"/>
    <s v="BOLIVAR"/>
    <s v="CARTAGENA"/>
    <x v="2"/>
    <m/>
    <x v="5"/>
  </r>
  <r>
    <x v="1"/>
    <s v="email"/>
    <x v="27"/>
    <x v="22"/>
    <s v="2026ER0003929"/>
    <s v="DERECHO DE PETICION"/>
    <n v="15"/>
    <d v="2026-02-10T00:00:00"/>
    <m/>
    <s v="PENDIENTE EMITIR RESPUESTA"/>
    <e v="#N/A"/>
    <x v="1"/>
    <s v="NANCY JANETH HERNANDEZ GALVIS"/>
    <x v="1"/>
    <m/>
    <m/>
    <n v="17669"/>
    <s v="ATLÁNTICO"/>
    <s v="SOLEDAD"/>
    <x v="2"/>
    <m/>
    <x v="5"/>
  </r>
  <r>
    <x v="1"/>
    <s v="email"/>
    <x v="27"/>
    <x v="22"/>
    <s v="2026ER0003933"/>
    <s v="DERECHO DE PETICION"/>
    <n v="15"/>
    <d v="2026-02-10T00:00:00"/>
    <m/>
    <s v="PENDIENTE EMITIR RESPUESTA"/>
    <e v="#N/A"/>
    <x v="1"/>
    <s v="DANIELA SOTO GIRALDO / ALCALDIA DE MANIZALEZ"/>
    <x v="10"/>
    <m/>
    <m/>
    <n v="622611"/>
    <s v="CALDAS"/>
    <s v="MANIZALES"/>
    <x v="2"/>
    <s v="ref 2026ER0003933"/>
    <x v="0"/>
  </r>
  <r>
    <x v="1"/>
    <s v="email"/>
    <x v="27"/>
    <x v="22"/>
    <s v="2026ER0003928"/>
    <s v="DERECHO DE PETICION"/>
    <n v="15"/>
    <d v="2026-02-10T00:00:00"/>
    <m/>
    <s v="PENDIENTE EMITIR RESPUESTA"/>
    <e v="#N/A"/>
    <x v="1"/>
    <s v="ALBERTO DE ANDREIS"/>
    <x v="16"/>
    <m/>
    <m/>
    <m/>
    <s v="ATLÁNTICO"/>
    <s v="BARRANQUILLA"/>
    <x v="2"/>
    <s v="HABILITACION DE TITULOS"/>
    <x v="4"/>
  </r>
  <r>
    <x v="1"/>
    <s v="email"/>
    <x v="27"/>
    <x v="22"/>
    <s v="2026ER0003818"/>
    <s v="DERECHO DE PETICION"/>
    <n v="15"/>
    <d v="2026-02-10T00:00:00"/>
    <m/>
    <s v="PENDIENTE EMITIR RESPUESTA"/>
    <e v="#N/A"/>
    <x v="1"/>
    <s v="LUIS EDUARDO PLAZA RODRIGUEZ"/>
    <x v="5"/>
    <m/>
    <m/>
    <n v="47608"/>
    <s v="CAUCA"/>
    <s v="POPAYÁN"/>
    <x v="2"/>
    <m/>
    <x v="1"/>
  </r>
  <r>
    <x v="1"/>
    <s v="email"/>
    <x v="27"/>
    <x v="22"/>
    <s v="2026ER0003769"/>
    <s v="DERECHO DE PETICION"/>
    <n v="15"/>
    <d v="2026-02-10T00:00:00"/>
    <m/>
    <s v="PENDIENTE EMITIR RESPUESTA"/>
    <e v="#N/A"/>
    <x v="1"/>
    <s v="NANCY VIGOT PADILLA"/>
    <x v="1"/>
    <m/>
    <m/>
    <n v="110680"/>
    <s v="ARAUCA"/>
    <s v="ARAUCA"/>
    <x v="2"/>
    <m/>
    <x v="5"/>
  </r>
  <r>
    <x v="1"/>
    <s v="email"/>
    <x v="36"/>
    <x v="22"/>
    <s v="2026IE0001285"/>
    <s v="DERECHO DE PETICION"/>
    <n v="15"/>
    <d v="2026-02-19T00:00:00"/>
    <s v="No requiere respuesta"/>
    <s v="NO REQUIERE RESPUESTA"/>
    <d v="2026-01-30T00:00:00"/>
    <x v="0"/>
    <s v="GRUPO DE PROCESOS JUDICIALES"/>
    <x v="5"/>
    <m/>
    <m/>
    <n v="13285"/>
    <s v="BOGOTÁ"/>
    <s v="BOGOTÁ"/>
    <x v="0"/>
    <m/>
    <x v="1"/>
  </r>
  <r>
    <x v="1"/>
    <s v="email"/>
    <x v="36"/>
    <x v="22"/>
    <s v="2026ER0007363"/>
    <s v="DERECHO DE PETICION"/>
    <n v="15"/>
    <d v="2026-02-19T00:00:00"/>
    <m/>
    <s v="PENDIENTE EMITIR RESPUESTA"/>
    <e v="#N/A"/>
    <x v="1"/>
    <s v="JOSE NEFTALI MARTIN CAMELO"/>
    <x v="5"/>
    <m/>
    <m/>
    <m/>
    <s v="BOGOTÁ"/>
    <s v="BOGOTÁ"/>
    <x v="2"/>
    <s v="REF 2025EE0074946"/>
    <x v="1"/>
  </r>
  <r>
    <x v="1"/>
    <s v="email"/>
    <x v="33"/>
    <x v="22"/>
    <s v="2026ER0005598"/>
    <s v="DERECHO DE PETICION"/>
    <n v="15"/>
    <d v="2026-02-13T00:00:00"/>
    <m/>
    <s v="PENDIENTE EMITIR RESPUESTA"/>
    <e v="#N/A"/>
    <x v="1"/>
    <s v="TERESA DE JESUS OCHOA_x0009_"/>
    <x v="1"/>
    <m/>
    <m/>
    <n v="406277"/>
    <s v="ANTIOQUIA"/>
    <s v="MEDELLIN"/>
    <x v="2"/>
    <m/>
    <x v="5"/>
  </r>
  <r>
    <x v="1"/>
    <s v="email"/>
    <x v="32"/>
    <x v="22"/>
    <s v="2026ER0006154"/>
    <s v="DERECHO DE PETICION"/>
    <n v="10"/>
    <d v="2026-02-09T00:00:00"/>
    <m/>
    <s v="PENDIENTE EMITIR RESPUESTA"/>
    <e v="#N/A"/>
    <x v="1"/>
    <s v="YOHANNA VALLEJO CASTILLO / UNIDAD ADMINISTRATIVA ESPECIAL DE GESTIÓN DE RESTITUCIÓN DE TIERRAS DESPOJADAS"/>
    <x v="3"/>
    <m/>
    <m/>
    <n v="47543"/>
    <s v="CALDAS"/>
    <s v="PENSILVANIA"/>
    <x v="2"/>
    <m/>
    <x v="2"/>
  </r>
  <r>
    <x v="1"/>
    <s v="email"/>
    <x v="32"/>
    <x v="22"/>
    <s v="2026ER0006070"/>
    <s v="DERECHO DE PETICION"/>
    <n v="15"/>
    <d v="2026-02-16T00:00:00"/>
    <m/>
    <s v="PENDIENTE EMITIR RESPUESTA"/>
    <e v="#N/A"/>
    <x v="1"/>
    <s v="WILMER ALVARADO URIBE"/>
    <x v="7"/>
    <m/>
    <m/>
    <m/>
    <s v="ARAUCA"/>
    <s v="ARAUCA"/>
    <x v="2"/>
    <s v="CRUCE DE VIVIENDA GRATUITA"/>
    <x v="7"/>
  </r>
  <r>
    <x v="1"/>
    <s v="email"/>
    <x v="32"/>
    <x v="22"/>
    <s v="2026ER0006026"/>
    <s v="DERECHO DE PETICION"/>
    <n v="15"/>
    <d v="2026-02-16T00:00:00"/>
    <s v="TRASLADO"/>
    <s v="TRASLADO"/>
    <d v="2026-01-29T00:00:00"/>
    <x v="0"/>
    <s v="FREDY ALFONSO CAMPOS MUÑOZ"/>
    <x v="13"/>
    <m/>
    <m/>
    <n v="95608"/>
    <s v="BOGOTÁ"/>
    <s v="BOGOTÁ"/>
    <x v="3"/>
    <s v="MOVILIZACION DE ACTIVOS SSA PREDIO FUE TRANSFERIDO POR EL PAR INURBE A CISA PARA SU COMERCIALIZACION"/>
    <x v="6"/>
  </r>
  <r>
    <x v="1"/>
    <s v="Físico"/>
    <x v="32"/>
    <x v="22"/>
    <s v="2026ER0005952"/>
    <s v="DERECHO DE PETICION"/>
    <n v="15"/>
    <d v="2026-02-16T00:00:00"/>
    <m/>
    <s v="PENDIENTE EMITIR RESPUESTA"/>
    <e v="#N/A"/>
    <x v="1"/>
    <s v="MARCELYS DEL SOCORRO MIRANDA TORRES"/>
    <x v="1"/>
    <m/>
    <m/>
    <n v="431814"/>
    <s v="BOLIVAR"/>
    <s v="CARTAGENA"/>
    <x v="2"/>
    <m/>
    <x v="5"/>
  </r>
  <r>
    <x v="1"/>
    <s v="Físico"/>
    <x v="32"/>
    <x v="22"/>
    <s v="2026ER0005925"/>
    <s v="DERECHO DE PETICION"/>
    <n v="15"/>
    <d v="2026-02-16T00:00:00"/>
    <m/>
    <s v="PENDIENTE EMITIR RESPUESTA"/>
    <e v="#N/A"/>
    <x v="1"/>
    <s v="RAMON ELIAS RESTREPO OSPINA"/>
    <x v="3"/>
    <m/>
    <m/>
    <n v="149"/>
    <s v="BOGOTÁ"/>
    <s v="BOGOTÁ"/>
    <x v="2"/>
    <m/>
    <x v="2"/>
  </r>
  <r>
    <x v="1"/>
    <s v="Físico"/>
    <x v="32"/>
    <x v="22"/>
    <s v="2026ER0005892"/>
    <s v="DERECHO DE PETICION"/>
    <n v="15"/>
    <d v="2026-02-16T00:00:00"/>
    <m/>
    <s v="PENDIENTE EMITIR RESPUESTA"/>
    <e v="#N/A"/>
    <x v="1"/>
    <s v="CARMEN SOFIA RODRIGUEZ DE HERNANDEZ"/>
    <x v="5"/>
    <m/>
    <m/>
    <n v="305170"/>
    <s v="ATLÁNTICO"/>
    <s v="BARRANQUILLA"/>
    <x v="2"/>
    <m/>
    <x v="1"/>
  </r>
  <r>
    <x v="1"/>
    <s v="email"/>
    <x v="37"/>
    <x v="23"/>
    <s v="2026ER0007681"/>
    <s v="DERECHO DE PETICION"/>
    <n v="15"/>
    <d v="2026-02-20T00:00:00"/>
    <m/>
    <s v="PENDIENTE EMITIR RESPUESTA"/>
    <e v="#N/A"/>
    <x v="1"/>
    <s v="CATASTRO ALCALDIA DE MONTERIA"/>
    <x v="10"/>
    <m/>
    <m/>
    <m/>
    <s v="CÓRDOBA"/>
    <s v="MONTERÍA"/>
    <x v="2"/>
    <m/>
    <x v="0"/>
  </r>
  <r>
    <x v="1"/>
    <s v="email"/>
    <x v="36"/>
    <x v="23"/>
    <s v="2026ER0007665"/>
    <s v="DERECHO DE PETICION"/>
    <n v="15"/>
    <d v="2026-02-19T00:00:00"/>
    <m/>
    <s v="PENDIENTE EMITIR RESPUESTA"/>
    <e v="#N/A"/>
    <x v="1"/>
    <s v="LUIS ÁNGEL PEÑARANDA CARDOZO"/>
    <x v="1"/>
    <m/>
    <m/>
    <n v="458730"/>
    <s v="VALLE"/>
    <s v="CALI"/>
    <x v="2"/>
    <m/>
    <x v="5"/>
  </r>
  <r>
    <x v="1"/>
    <s v="email"/>
    <x v="36"/>
    <x v="23"/>
    <s v="2026ER0007647"/>
    <s v="DERECHO DE PETICION"/>
    <n v="15"/>
    <d v="2026-02-19T00:00:00"/>
    <m/>
    <s v="PENDIENTE EMITIR RESPUESTA"/>
    <e v="#N/A"/>
    <x v="1"/>
    <s v="VANESSA MONTENEGRO BORJA"/>
    <x v="3"/>
    <m/>
    <m/>
    <m/>
    <s v="ATLÁNTICO"/>
    <s v="BARRANQUILLA"/>
    <x v="2"/>
    <m/>
    <x v="2"/>
  </r>
  <r>
    <x v="1"/>
    <s v="email"/>
    <x v="36"/>
    <x v="23"/>
    <s v="2026ER0007622"/>
    <s v="DERECHO DE PETICION"/>
    <n v="15"/>
    <d v="2026-02-19T00:00:00"/>
    <m/>
    <s v="PENDIENTE EMITIR RESPUESTA"/>
    <e v="#N/A"/>
    <x v="1"/>
    <s v="SANDRA PATRICIA ARDILA RUBIANO"/>
    <x v="1"/>
    <m/>
    <m/>
    <n v="78292"/>
    <s v="BOGOTÁ"/>
    <s v="BOGOTÁ"/>
    <x v="2"/>
    <m/>
    <x v="5"/>
  </r>
  <r>
    <x v="1"/>
    <s v="email"/>
    <x v="36"/>
    <x v="23"/>
    <s v="2026ER0007602"/>
    <s v="DERECHO DE PETICION"/>
    <n v="15"/>
    <d v="2026-02-19T00:00:00"/>
    <m/>
    <s v="PENDIENTE EMITIR RESPUESTA"/>
    <e v="#N/A"/>
    <x v="1"/>
    <s v="HEVERTH MANUEL DORIAS TORRES"/>
    <x v="7"/>
    <m/>
    <m/>
    <m/>
    <s v="SUCRE"/>
    <s v="SINCELEJO"/>
    <x v="2"/>
    <s v="CRUCE PVG"/>
    <x v="7"/>
  </r>
  <r>
    <x v="1"/>
    <s v="email"/>
    <x v="36"/>
    <x v="23"/>
    <s v="2026ER0007600"/>
    <s v="DERECHO DE PETICION"/>
    <n v="15"/>
    <d v="2026-02-19T00:00:00"/>
    <m/>
    <s v="PENDIENTE EMITIR RESPUESTA"/>
    <e v="#N/A"/>
    <x v="1"/>
    <s v="BERENICE MARIA RAMOS SANCHEZ"/>
    <x v="5"/>
    <m/>
    <m/>
    <n v="61220"/>
    <s v="CÓRDOBA"/>
    <s v="MONTERÍA"/>
    <x v="2"/>
    <m/>
    <x v="1"/>
  </r>
  <r>
    <x v="1"/>
    <s v="email"/>
    <x v="36"/>
    <x v="23"/>
    <s v="2026ER0007572"/>
    <s v="DERECHO DE PETICION"/>
    <n v="15"/>
    <d v="2026-02-19T00:00:00"/>
    <m/>
    <s v="PENDIENTE EMITIR RESPUESTA"/>
    <e v="#N/A"/>
    <x v="1"/>
    <s v="HEVERTH MANUEL DORIAS TORRES"/>
    <x v="7"/>
    <m/>
    <m/>
    <m/>
    <s v="SUCRE"/>
    <s v="SINCELEJO"/>
    <x v="2"/>
    <s v="CRUCE PVG"/>
    <x v="7"/>
  </r>
  <r>
    <x v="1"/>
    <s v="email"/>
    <x v="36"/>
    <x v="23"/>
    <s v="2026ER0007559"/>
    <s v="DERECHO DE PETICION"/>
    <n v="15"/>
    <d v="2026-02-19T00:00:00"/>
    <m/>
    <s v="PENDIENTE EMITIR RESPUESTA"/>
    <e v="#N/A"/>
    <x v="1"/>
    <s v="ADRIANA CHARRY RODRIGUEZ"/>
    <x v="3"/>
    <m/>
    <m/>
    <m/>
    <s v="BOGOTÁ"/>
    <s v="BOGOTÁ"/>
    <x v="2"/>
    <s v="REF 2025ER0120721"/>
    <x v="2"/>
  </r>
  <r>
    <x v="1"/>
    <s v="email"/>
    <x v="36"/>
    <x v="23"/>
    <s v="2026ER0007531"/>
    <s v="DERECHO DE PETICION"/>
    <n v="15"/>
    <d v="2026-02-19T00:00:00"/>
    <m/>
    <s v="PENDIENTE EMITIR RESPUESTA"/>
    <e v="#N/A"/>
    <x v="1"/>
    <s v="INGERMINA DE LA CRUZ ROMERO MARQUEZ"/>
    <x v="5"/>
    <m/>
    <m/>
    <n v="64799"/>
    <s v="CÓRDOBA"/>
    <s v="MONTERÍA"/>
    <x v="2"/>
    <m/>
    <x v="1"/>
  </r>
  <r>
    <x v="1"/>
    <s v="Físico"/>
    <x v="36"/>
    <x v="23"/>
    <s v="2026ER0007501"/>
    <s v="DERECHO DE PETICION"/>
    <n v="15"/>
    <d v="2026-02-19T00:00:00"/>
    <s v="TRASLADO"/>
    <s v="TRASLADO"/>
    <d v="2026-01-30T00:00:00"/>
    <x v="0"/>
    <s v="Sara Sara García Hoyos"/>
    <x v="11"/>
    <m/>
    <m/>
    <m/>
    <s v="VALLE"/>
    <s v="CALI"/>
    <x v="3"/>
    <s v="ANOTACION: Nro 007 ESPECIFICACION: DERECHO DE PREFERENCIA PERSONAS QUE INTERVIENEN EN EL ACTO DE: MINSITERIO DE VIVIENDA CIUDAD Y TERRITORIO FONDO NACIONAL DE VIVIENDA._x000a_A: IDROBO LASSO JUAN CARLOS C"/>
    <x v="6"/>
  </r>
  <r>
    <x v="1"/>
    <s v="email"/>
    <x v="36"/>
    <x v="23"/>
    <s v="2026ER0007503"/>
    <s v="DERECHO DE PETICION"/>
    <n v="15"/>
    <d v="2026-02-19T00:00:00"/>
    <m/>
    <s v="PENDIENTE EMITIR RESPUESTA"/>
    <e v="#N/A"/>
    <x v="1"/>
    <s v="ISRAEL BEJARANO CHITIVA"/>
    <x v="3"/>
    <m/>
    <m/>
    <n v="1009147"/>
    <s v="BOGOTÁ"/>
    <s v="BOGOTÁ"/>
    <x v="2"/>
    <m/>
    <x v="2"/>
  </r>
  <r>
    <x v="1"/>
    <s v="Físico"/>
    <x v="36"/>
    <x v="23"/>
    <s v="2026ER0007428"/>
    <s v="DERECHO DE PETICION"/>
    <n v="15"/>
    <d v="2026-02-19T00:00:00"/>
    <s v="TRASLADO"/>
    <s v="TRASLADO"/>
    <d v="2026-01-30T00:00:00"/>
    <x v="0"/>
    <s v="Central de Inversiones S.A. - CISA"/>
    <x v="13"/>
    <m/>
    <m/>
    <n v="13383"/>
    <s v="BOGOTÁ"/>
    <s v="BOGOTÁ"/>
    <x v="3"/>
    <s v="MOVILIZACION DE ACTIVOS SSA - EN CUMPLIMIENTO DE LA LEY 1450 DE 2011 EL PAR TRANSFIRIO A CISA EL PREDIO PARA SU COMERCIALIZACION"/>
    <x v="6"/>
  </r>
  <r>
    <x v="1"/>
    <s v="Físico"/>
    <x v="36"/>
    <x v="23"/>
    <s v="2026ER0007435"/>
    <s v="DERECHO DE PETICION"/>
    <n v="15"/>
    <d v="2026-02-19T00:00:00"/>
    <m/>
    <s v="PENDIENTE EMITIR RESPUESTA"/>
    <e v="#N/A"/>
    <x v="1"/>
    <s v="LAURA LILI ECHEVERRIA COMAS"/>
    <x v="5"/>
    <m/>
    <m/>
    <n v="217065"/>
    <s v="BOLIVAR"/>
    <s v="MAGANGUE"/>
    <x v="2"/>
    <m/>
    <x v="1"/>
  </r>
  <r>
    <x v="1"/>
    <s v="Físico"/>
    <x v="36"/>
    <x v="23"/>
    <s v="2026ER0007338"/>
    <s v="DERECHO DE PETICION"/>
    <n v="15"/>
    <d v="2026-02-19T00:00:00"/>
    <m/>
    <s v="PENDIENTE EMITIR RESPUESTA"/>
    <e v="#N/A"/>
    <x v="1"/>
    <s v="luz alidia fuentes fernandez"/>
    <x v="1"/>
    <m/>
    <m/>
    <m/>
    <s v="VALLE"/>
    <s v="CALI"/>
    <x v="2"/>
    <m/>
    <x v="5"/>
  </r>
  <r>
    <x v="1"/>
    <s v="Físico"/>
    <x v="36"/>
    <x v="23"/>
    <s v="2026ER0007337"/>
    <s v="DERECHO DE PETICION"/>
    <n v="15"/>
    <d v="2026-02-19T00:00:00"/>
    <m/>
    <s v="PENDIENTE EMITIR RESPUESTA"/>
    <e v="#N/A"/>
    <x v="1"/>
    <s v="laura lili echeverria comas"/>
    <x v="5"/>
    <m/>
    <m/>
    <n v="217065"/>
    <s v="BOLIVAR"/>
    <s v="MAGANGUE"/>
    <x v="2"/>
    <m/>
    <x v="1"/>
  </r>
  <r>
    <x v="1"/>
    <s v="Físico"/>
    <x v="36"/>
    <x v="23"/>
    <s v="2026ER0007326"/>
    <s v="DERECHO DE PETICION"/>
    <n v="15"/>
    <d v="2026-02-19T00:00:00"/>
    <m/>
    <s v="PENDIENTE EMITIR RESPUESTA"/>
    <e v="#N/A"/>
    <x v="1"/>
    <s v="NANCY CALDERON DE SERNA"/>
    <x v="1"/>
    <m/>
    <m/>
    <n v="876066"/>
    <s v="BOGOTÁ"/>
    <s v="BOGOTÁ"/>
    <x v="2"/>
    <m/>
    <x v="5"/>
  </r>
  <r>
    <x v="1"/>
    <s v="email"/>
    <x v="36"/>
    <x v="23"/>
    <s v="2026ER0007197"/>
    <s v="DERECHO DE PETICION"/>
    <n v="15"/>
    <d v="2026-02-19T00:00:00"/>
    <m/>
    <s v="PENDIENTE EMITIR RESPUESTA"/>
    <e v="#N/A"/>
    <x v="1"/>
    <s v="MARIA CAMILA POSADA VARGAS"/>
    <x v="7"/>
    <m/>
    <m/>
    <m/>
    <s v="BOGOTÁ"/>
    <s v="BOGOTÁ"/>
    <x v="2"/>
    <m/>
    <x v="0"/>
  </r>
  <r>
    <x v="1"/>
    <s v="email"/>
    <x v="36"/>
    <x v="23"/>
    <s v="2026ER0007153"/>
    <s v="DERECHO DE PETICION"/>
    <n v="15"/>
    <d v="2026-02-19T00:00:00"/>
    <s v="No requiere respuesta"/>
    <s v="NO REQUIERE RESPUESTA"/>
    <d v="2026-01-30T00:00:00"/>
    <x v="0"/>
    <s v="CAMILO REY SABOGAL / ALCALDIA DISTRITAL DE CARTAGENA"/>
    <x v="5"/>
    <m/>
    <m/>
    <n v="55652"/>
    <s v="BOLIVAR"/>
    <s v="CARTAGENA"/>
    <x v="0"/>
    <m/>
    <x v="1"/>
  </r>
  <r>
    <x v="1"/>
    <s v="email"/>
    <x v="34"/>
    <x v="23"/>
    <s v="2026ER0007152"/>
    <s v="DERECHO DE PETICION"/>
    <n v="15"/>
    <d v="2026-02-18T00:00:00"/>
    <s v="No requiere respuesta"/>
    <s v="NO REQUIERE RESPUESTA"/>
    <d v="2026-01-30T00:00:00"/>
    <x v="0"/>
    <s v="CAMILO REY SABOGAL / ALCALDIA DISTRITAL DE CARTAGENA"/>
    <x v="5"/>
    <m/>
    <m/>
    <m/>
    <s v="BOLIVAR"/>
    <s v="CARTAGENA"/>
    <x v="0"/>
    <s v="REF 2025EE0064439"/>
    <x v="1"/>
  </r>
  <r>
    <x v="1"/>
    <s v="email"/>
    <x v="34"/>
    <x v="23"/>
    <s v="2026ER0007290"/>
    <s v="DERECHO DE PETICION"/>
    <n v="15"/>
    <d v="2026-02-18T00:00:00"/>
    <m/>
    <s v="PENDIENTE EMITIR RESPUESTA"/>
    <e v="#N/A"/>
    <x v="1"/>
    <s v="YAIR SEPÚLVEDA MONSALVE"/>
    <x v="5"/>
    <m/>
    <m/>
    <m/>
    <s v="MAGDALENA"/>
    <s v="SANTA MARTA"/>
    <x v="2"/>
    <m/>
    <x v="1"/>
  </r>
  <r>
    <x v="1"/>
    <s v="email"/>
    <x v="34"/>
    <x v="23"/>
    <s v="2026ER0007183"/>
    <s v="DERECHO DE PETICION"/>
    <n v="15"/>
    <d v="2026-02-18T00:00:00"/>
    <m/>
    <s v="PENDIENTE EMITIR RESPUESTA"/>
    <e v="#N/A"/>
    <x v="1"/>
    <s v="EDINSON JAVIER CARILLO BARRIOS / DISTRITO TURBO ANTIOQUIA"/>
    <x v="16"/>
    <m/>
    <m/>
    <m/>
    <s v="ANTIOQUIA"/>
    <s v="TURBO"/>
    <x v="2"/>
    <s v="CRUCE"/>
    <x v="4"/>
  </r>
  <r>
    <x v="1"/>
    <s v="email"/>
    <x v="34"/>
    <x v="23"/>
    <s v="2026ER0007073"/>
    <s v="DERECHO DE PETICION"/>
    <n v="15"/>
    <d v="2026-02-18T00:00:00"/>
    <m/>
    <s v="PENDIENTE EMITIR RESPUESTA"/>
    <e v="#N/A"/>
    <x v="1"/>
    <s v="DANILO GONZÁLEZ TIRADO / ALCALDIA DE MONTELIBANO - CORDOBA"/>
    <x v="7"/>
    <m/>
    <m/>
    <m/>
    <s v="CÓRDOBA"/>
    <s v="MONTELÍBANO"/>
    <x v="2"/>
    <s v="REF 2025EE0084824"/>
    <x v="0"/>
  </r>
  <r>
    <x v="1"/>
    <s v="email"/>
    <x v="34"/>
    <x v="23"/>
    <s v="2026ER0007079"/>
    <s v="DERECHO DE PETICION"/>
    <n v="15"/>
    <d v="2026-02-18T00:00:00"/>
    <m/>
    <s v="PENDIENTE EMITIR RESPUESTA"/>
    <e v="#N/A"/>
    <x v="1"/>
    <s v="ZAIDA ESTHER MIRANDA CESPEDES"/>
    <x v="5"/>
    <m/>
    <m/>
    <n v="61255"/>
    <s v="CÓRDOBA"/>
    <s v="MONTERÍA"/>
    <x v="2"/>
    <m/>
    <x v="1"/>
  </r>
  <r>
    <x v="1"/>
    <s v="email"/>
    <x v="34"/>
    <x v="23"/>
    <s v="2026ER0007054"/>
    <s v="DERECHO DE PETICION"/>
    <n v="15"/>
    <d v="2026-02-18T00:00:00"/>
    <m/>
    <s v="PENDIENTE EMITIR RESPUESTA"/>
    <e v="#N/A"/>
    <x v="1"/>
    <s v="DARIO DE JESUS HERRERA ALVAREZ"/>
    <x v="1"/>
    <m/>
    <m/>
    <n v="477094"/>
    <s v="ATLÁNTICO"/>
    <s v="BARRANQUILLA"/>
    <x v="2"/>
    <m/>
    <x v="5"/>
  </r>
  <r>
    <x v="1"/>
    <s v="email"/>
    <x v="34"/>
    <x v="23"/>
    <s v="2026ER0007021"/>
    <s v="DERECHO DE PETICION"/>
    <n v="15"/>
    <d v="2026-02-18T00:00:00"/>
    <m/>
    <s v="PENDIENTE EMITIR RESPUESTA"/>
    <e v="#N/A"/>
    <x v="1"/>
    <s v="JOSÉ ALEJANDRO HERNÁNDEZ OSSA"/>
    <x v="3"/>
    <m/>
    <m/>
    <m/>
    <s v="BOGOTÁ"/>
    <s v="BOGOTÁ"/>
    <x v="2"/>
    <s v="BOCHICA"/>
    <x v="2"/>
  </r>
  <r>
    <x v="1"/>
    <s v="email"/>
    <x v="34"/>
    <x v="23"/>
    <s v="2026ER0007012"/>
    <s v="DERECHO DE PETICION"/>
    <n v="15"/>
    <d v="2026-02-18T00:00:00"/>
    <m/>
    <s v="PENDIENTE EMITIR RESPUESTA"/>
    <e v="#N/A"/>
    <x v="1"/>
    <s v="JOSE JULIAN FRANCO DIAZ / ALCALDIA MUNICIPAL DE GIRARDOT"/>
    <x v="1"/>
    <m/>
    <m/>
    <m/>
    <s v="CUNDINAMARCA"/>
    <s v="GIRARDOT"/>
    <x v="2"/>
    <m/>
    <x v="8"/>
  </r>
  <r>
    <x v="1"/>
    <s v="Físico"/>
    <x v="31"/>
    <x v="23"/>
    <s v="2026ER0006676"/>
    <s v="DERECHO DE PETICION"/>
    <n v="15"/>
    <d v="2026-02-17T00:00:00"/>
    <m/>
    <s v="PENDIENTE EMITIR RESPUESTA"/>
    <e v="#N/A"/>
    <x v="1"/>
    <s v="GLORIA YANETH IDARRAGA ZAPATA"/>
    <x v="1"/>
    <m/>
    <m/>
    <n v="630521"/>
    <s v="CALDAS"/>
    <s v="VILLAMARIA"/>
    <x v="2"/>
    <m/>
    <x v="5"/>
  </r>
  <r>
    <x v="1"/>
    <s v="Físico"/>
    <x v="31"/>
    <x v="23"/>
    <s v="2026ER0006632"/>
    <s v="DERECHO DE PETICION"/>
    <n v="15"/>
    <d v="2026-02-17T00:00:00"/>
    <m/>
    <s v="PENDIENTE EMITIR RESPUESTA"/>
    <e v="#N/A"/>
    <x v="1"/>
    <s v="Astolfo Sanchez Sanchez"/>
    <x v="5"/>
    <m/>
    <m/>
    <m/>
    <s v="CESAR"/>
    <s v="RIO DE ORO"/>
    <x v="2"/>
    <m/>
    <x v="1"/>
  </r>
  <r>
    <x v="1"/>
    <s v="email"/>
    <x v="31"/>
    <x v="23"/>
    <s v="2026ER0006602"/>
    <s v="DERECHO DE PETICION"/>
    <n v="15"/>
    <d v="2026-02-17T00:00:00"/>
    <m/>
    <s v="PENDIENTE EMITIR RESPUESTA"/>
    <e v="#N/A"/>
    <x v="1"/>
    <s v="Maria Rocio Velásquez Duque"/>
    <x v="3"/>
    <m/>
    <m/>
    <m/>
    <s v="ANTIOQUIA"/>
    <s v="MEDELLIN"/>
    <x v="2"/>
    <s v="CONSULTA DE ADJUDICATARIOS"/>
    <x v="2"/>
  </r>
  <r>
    <x v="1"/>
    <s v="email"/>
    <x v="31"/>
    <x v="23"/>
    <s v="2026ER0006589"/>
    <s v="DERECHO DE PETICION"/>
    <n v="15"/>
    <d v="2026-02-17T00:00:00"/>
    <m/>
    <s v="PENDIENTE EMITIR RESPUESTA"/>
    <e v="#N/A"/>
    <x v="1"/>
    <s v="Emilse Esperanza Rodriguez Marrugo"/>
    <x v="1"/>
    <m/>
    <m/>
    <n v="114367"/>
    <s v="MAGDALENA"/>
    <s v="SANTA MARTA"/>
    <x v="2"/>
    <m/>
    <x v="5"/>
  </r>
  <r>
    <x v="1"/>
    <s v="Físico"/>
    <x v="31"/>
    <x v="23"/>
    <s v="2026ER0006579"/>
    <s v="DERECHO DE PETICION"/>
    <n v="15"/>
    <d v="2026-02-17T00:00:00"/>
    <m/>
    <s v="PENDIENTE EMITIR RESPUESTA"/>
    <e v="#N/A"/>
    <x v="1"/>
    <s v="ELOISA LONDOÑO HERRERA"/>
    <x v="1"/>
    <m/>
    <m/>
    <n v="108712"/>
    <s v="BOLIVAR"/>
    <s v="CARTAGENA"/>
    <x v="2"/>
    <m/>
    <x v="5"/>
  </r>
  <r>
    <x v="1"/>
    <s v="Físico"/>
    <x v="31"/>
    <x v="23"/>
    <s v="2026ER0006529"/>
    <s v="DERECHO DE PETICION"/>
    <n v="15"/>
    <d v="2026-02-17T00:00:00"/>
    <m/>
    <s v="PENDIENTE EMITIR RESPUESTA"/>
    <e v="#N/A"/>
    <x v="1"/>
    <s v="FREDY NAVARRO CORREA"/>
    <x v="5"/>
    <m/>
    <m/>
    <n v="89215"/>
    <s v="SANTANDER"/>
    <s v="BARRANCABERMEJA"/>
    <x v="2"/>
    <m/>
    <x v="1"/>
  </r>
  <r>
    <x v="1"/>
    <s v="Físico"/>
    <x v="31"/>
    <x v="23"/>
    <s v="2026ER0006476"/>
    <s v="DERECHO DE PETICION"/>
    <n v="15"/>
    <d v="2026-02-17T00:00:00"/>
    <m/>
    <s v="PENDIENTE EMITIR RESPUESTA"/>
    <e v="#N/A"/>
    <x v="1"/>
    <s v="WENNDY TENJO FUENTES"/>
    <x v="5"/>
    <m/>
    <m/>
    <m/>
    <s v="SANTANDER"/>
    <s v="FLORIDABLANCA"/>
    <x v="2"/>
    <m/>
    <x v="1"/>
  </r>
  <r>
    <x v="1"/>
    <s v="email"/>
    <x v="31"/>
    <x v="23"/>
    <s v="2026ER0006471"/>
    <s v="DERECHO DE PETICION"/>
    <n v="15"/>
    <d v="2026-02-17T00:00:00"/>
    <s v="No requiere respuesta"/>
    <s v="NO REQUIERE RESPUESTA"/>
    <d v="2026-01-30T00:00:00"/>
    <x v="0"/>
    <s v="CLAUDIA MARCELA RODRIGUEZ HENAO"/>
    <x v="5"/>
    <m/>
    <m/>
    <n v="33595"/>
    <s v="ANTIOQUIA"/>
    <s v="MEDELLIN"/>
    <x v="0"/>
    <m/>
    <x v="1"/>
  </r>
  <r>
    <x v="1"/>
    <s v="email"/>
    <x v="31"/>
    <x v="23"/>
    <s v="2026ER0006469"/>
    <s v="DERECHO DE PETICION"/>
    <n v="15"/>
    <d v="2026-02-17T00:00:00"/>
    <m/>
    <s v="PENDIENTE EMITIR RESPUESTA"/>
    <e v="#N/A"/>
    <x v="1"/>
    <s v="CARLOS MODESTO MIRANDA CHICO"/>
    <x v="5"/>
    <m/>
    <m/>
    <n v="54198"/>
    <s v="BOLIVAR"/>
    <s v="CARTAGENA"/>
    <x v="2"/>
    <m/>
    <x v="1"/>
  </r>
  <r>
    <x v="1"/>
    <s v="email"/>
    <x v="31"/>
    <x v="23"/>
    <s v="2026ER0006443"/>
    <s v="DERECHO DE PETICION"/>
    <n v="15"/>
    <d v="2026-02-17T00:00:00"/>
    <s v="No requiere respuesta"/>
    <s v="NO REQUIERE RESPUESTA"/>
    <d v="2026-01-30T00:00:00"/>
    <x v="0"/>
    <s v="PAULA ANDREA GOMEZ DUQUE / SNR SUPERINTENDENCIA DE NOTARIADO Y REGISTRO"/>
    <x v="5"/>
    <m/>
    <m/>
    <n v="33595"/>
    <s v="ANTIOQUIA"/>
    <s v="MEDELLIN"/>
    <x v="0"/>
    <m/>
    <x v="1"/>
  </r>
  <r>
    <x v="1"/>
    <s v="email"/>
    <x v="31"/>
    <x v="23"/>
    <s v="2026ER0006381"/>
    <s v="DERECHO DE PETICION"/>
    <n v="15"/>
    <d v="2026-02-17T00:00:00"/>
    <s v="No requiere respuesta"/>
    <s v="NO REQUIERE RESPUESTA"/>
    <d v="2026-01-30T00:00:00"/>
    <x v="0"/>
    <s v="CLEOFE ELINA EDNA MARISOL RUGELES NIÑO / SNR SUPERINTENDENCIA DE NOTARIADO Y REGISTRO MONTERIA"/>
    <x v="1"/>
    <m/>
    <m/>
    <m/>
    <s v="CÓRDOBA"/>
    <s v="MONTERÍA"/>
    <x v="0"/>
    <m/>
    <x v="5"/>
  </r>
  <r>
    <x v="1"/>
    <s v="email"/>
    <x v="31"/>
    <x v="23"/>
    <s v="2026ER0006375"/>
    <s v="DERECHO DE PETICION"/>
    <n v="15"/>
    <d v="2026-02-17T00:00:00"/>
    <m/>
    <s v="PENDIENTE EMITIR RESPUESTA"/>
    <e v="#N/A"/>
    <x v="1"/>
    <s v="JHON NEL RODRIGUEZ SANCHEZ / ALCALDIA DE MONTERIA"/>
    <x v="5"/>
    <m/>
    <m/>
    <n v="1009251"/>
    <s v="CÓRDOBA"/>
    <s v="MONTERÍA"/>
    <x v="2"/>
    <s v="REF 2025EE0076528"/>
    <x v="1"/>
  </r>
  <r>
    <x v="1"/>
    <s v="email"/>
    <x v="32"/>
    <x v="23"/>
    <s v="2026ER0006088"/>
    <s v="DERECHO DE PETICION"/>
    <n v="15"/>
    <d v="2026-02-16T00:00:00"/>
    <m/>
    <s v="PENDIENTE EMITIR RESPUESTA"/>
    <e v="#N/A"/>
    <x v="1"/>
    <s v="CLAUDIA PATRICIA RODRÍGUEZ NIETO"/>
    <x v="1"/>
    <m/>
    <m/>
    <n v="493573"/>
    <s v="BOGOTÁ"/>
    <s v="BOGOTÁ"/>
    <x v="2"/>
    <m/>
    <x v="5"/>
  </r>
  <r>
    <x v="1"/>
    <s v="email"/>
    <x v="28"/>
    <x v="23"/>
    <s v="2026ER0005150"/>
    <s v="DERECHO DE PETICION"/>
    <n v="15"/>
    <d v="2026-02-12T00:00:00"/>
    <m/>
    <s v="PENDIENTE EMITIR RESPUESTA"/>
    <e v="#N/A"/>
    <x v="1"/>
    <s v="LUZ ANGELA FLOREZ OSORIO"/>
    <x v="5"/>
    <m/>
    <m/>
    <n v="310312"/>
    <s v="ANTIOQUIA"/>
    <s v="APARTADÓ"/>
    <x v="2"/>
    <m/>
    <x v="1"/>
  </r>
  <r>
    <x v="1"/>
    <s v="email"/>
    <x v="37"/>
    <x v="23"/>
    <s v="2026ER0007861"/>
    <s v="DERECHO DE PETICION"/>
    <n v="15"/>
    <d v="2026-02-20T00:00:00"/>
    <m/>
    <s v="PENDIENTE EMITIR RESPUESTA"/>
    <e v="#N/A"/>
    <x v="1"/>
    <s v="MABEL DE JESUS ACUÑA RANGEL"/>
    <x v="5"/>
    <m/>
    <m/>
    <n v="40539"/>
    <s v="ATLÁNTICO"/>
    <s v="BARRANQUILLA"/>
    <x v="2"/>
    <s v="REF 2025EE0077597"/>
    <x v="1"/>
  </r>
  <r>
    <x v="1"/>
    <s v="email"/>
    <x v="37"/>
    <x v="23"/>
    <s v="2026ER0007868"/>
    <s v="DERECHO DE PETICION"/>
    <n v="15"/>
    <d v="2026-02-20T00:00:00"/>
    <m/>
    <s v="PENDIENTE EMITIR RESPUESTA"/>
    <e v="#N/A"/>
    <x v="1"/>
    <s v="MARÍA EUGENIA BETANCUR PÉREZ"/>
    <x v="5"/>
    <m/>
    <m/>
    <n v="18720"/>
    <s v="ANTIOQUIA"/>
    <s v="BELLO"/>
    <x v="2"/>
    <m/>
    <x v="1"/>
  </r>
  <r>
    <x v="1"/>
    <s v="email"/>
    <x v="37"/>
    <x v="23"/>
    <s v="2026ER0007873"/>
    <s v="DERECHO DE PETICION"/>
    <n v="15"/>
    <d v="2026-02-20T00:00:00"/>
    <s v="No requiere respuesta"/>
    <s v="NO REQUIERE RESPUESTA"/>
    <d v="2026-01-30T00:00:00"/>
    <x v="0"/>
    <s v="SECRETARÍA DE PLANEACIÓN DISTRITAL Alcaldía Mayor de Cartagena de Indias "/>
    <x v="5"/>
    <m/>
    <m/>
    <n v="35257"/>
    <s v="BOLIVAR"/>
    <s v="CARTAGENA"/>
    <x v="0"/>
    <s v="REF 2025EE0071133"/>
    <x v="1"/>
  </r>
  <r>
    <x v="1"/>
    <s v="email"/>
    <x v="34"/>
    <x v="23"/>
    <s v="2026ER0007186"/>
    <s v="DERECHO DE PETICION"/>
    <n v="15"/>
    <d v="2026-02-18T00:00:00"/>
    <s v="TRASLADO"/>
    <s v="TRASLADO"/>
    <d v="2026-01-30T00:00:00"/>
    <x v="0"/>
    <s v="NASLY CECILIA LOBO ARÉVALO / ALCALDIA DE CUCUTA"/>
    <x v="17"/>
    <m/>
    <m/>
    <m/>
    <s v="NORTE DE SANTANDER"/>
    <s v="CÚCUTA"/>
    <x v="3"/>
    <m/>
    <x v="6"/>
  </r>
  <r>
    <x v="1"/>
    <s v="email"/>
    <x v="14"/>
    <x v="23"/>
    <s v="2026ER0000854 C1"/>
    <s v="DERECHO DE PETICION"/>
    <n v="15"/>
    <d v="2026-01-28T00:00:00"/>
    <m/>
    <s v="PENDIENTE EMITIR RESPUESTA"/>
    <e v="#N/A"/>
    <x v="1"/>
    <s v="MEREYS CASTRO PEREIRA / ALCALDIA DE CARTAGENA"/>
    <x v="18"/>
    <m/>
    <m/>
    <m/>
    <s v="BOLIVAR"/>
    <s v="CARTAGENA"/>
    <x v="2"/>
    <m/>
    <x v="3"/>
  </r>
  <r>
    <x v="2"/>
    <m/>
    <x v="38"/>
    <x v="24"/>
    <m/>
    <m/>
    <m/>
    <m/>
    <m/>
    <m/>
    <m/>
    <x v="2"/>
    <m/>
    <x v="19"/>
    <m/>
    <m/>
    <m/>
    <m/>
    <m/>
    <x v="4"/>
    <m/>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DEC9439D-82FC-4681-9550-B384258CCC2E}" name="TablaDinámica2"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rowHeaderCaption="  RESPONSABLE">
  <location ref="A3:J13" firstHeaderRow="1" firstDataRow="2" firstDataCol="1" rowPageCount="1" colPageCount="1"/>
  <pivotFields count="22">
    <pivotField showAll="0"/>
    <pivotField showAll="0"/>
    <pivotField numFmtId="164" showAll="0"/>
    <pivotField numFmtId="164" showAll="0"/>
    <pivotField dataField="1" showAll="0"/>
    <pivotField showAll="0"/>
    <pivotField showAll="0"/>
    <pivotField numFmtId="165" showAll="0"/>
    <pivotField showAll="0"/>
    <pivotField showAll="0"/>
    <pivotField showAll="0"/>
    <pivotField showAll="0"/>
    <pivotField showAll="0"/>
    <pivotField axis="axisRow" showAll="0">
      <items count="61">
        <item x="15"/>
        <item m="1" x="27"/>
        <item x="9"/>
        <item m="1" x="21"/>
        <item x="1"/>
        <item m="1" x="24"/>
        <item x="13"/>
        <item x="4"/>
        <item x="18"/>
        <item m="1" x="22"/>
        <item m="1" x="26"/>
        <item m="1" x="30"/>
        <item x="19"/>
        <item x="3"/>
        <item x="7"/>
        <item m="1" x="29"/>
        <item x="14"/>
        <item x="8"/>
        <item x="5"/>
        <item x="16"/>
        <item m="1" x="23"/>
        <item m="1" x="28"/>
        <item x="11"/>
        <item m="1" x="25"/>
        <item m="1" x="31"/>
        <item m="1" x="32"/>
        <item m="1" x="33"/>
        <item m="1" x="34"/>
        <item m="1" x="35"/>
        <item m="1" x="36"/>
        <item m="1" x="37"/>
        <item m="1" x="38"/>
        <item m="1" x="39"/>
        <item m="1" x="40"/>
        <item m="1" x="41"/>
        <item x="10"/>
        <item x="17"/>
        <item m="1" x="42"/>
        <item m="1" x="43"/>
        <item m="1" x="44"/>
        <item m="1" x="45"/>
        <item m="1" x="46"/>
        <item m="1" x="47"/>
        <item m="1" x="48"/>
        <item m="1" x="49"/>
        <item m="1" x="50"/>
        <item m="1" x="51"/>
        <item x="6"/>
        <item m="1" x="52"/>
        <item m="1" x="53"/>
        <item m="1" x="54"/>
        <item m="1" x="56"/>
        <item m="1" x="55"/>
        <item m="1" x="57"/>
        <item m="1" x="58"/>
        <item x="0"/>
        <item m="1" x="59"/>
        <item x="2"/>
        <item x="12"/>
        <item m="1" x="20"/>
        <item t="default"/>
      </items>
    </pivotField>
    <pivotField showAll="0"/>
    <pivotField showAll="0"/>
    <pivotField showAll="0"/>
    <pivotField showAll="0"/>
    <pivotField showAll="0"/>
    <pivotField axis="axisPage" multipleItemSelectionAllowed="1" showAll="0">
      <items count="7">
        <item x="2"/>
        <item h="1" x="4"/>
        <item h="1" m="1" x="5"/>
        <item h="1" x="1"/>
        <item h="1" x="0"/>
        <item h="1" x="3"/>
        <item t="default"/>
      </items>
    </pivotField>
    <pivotField showAll="0"/>
    <pivotField axis="axisCol" showAll="0">
      <items count="12">
        <item x="2"/>
        <item x="8"/>
        <item x="1"/>
        <item x="3"/>
        <item x="5"/>
        <item x="4"/>
        <item x="6"/>
        <item x="7"/>
        <item x="0"/>
        <item x="9"/>
        <item m="1" x="10"/>
        <item t="default"/>
      </items>
    </pivotField>
  </pivotFields>
  <rowFields count="1">
    <field x="13"/>
  </rowFields>
  <rowItems count="9">
    <i>
      <x v="4"/>
    </i>
    <i>
      <x v="8"/>
    </i>
    <i>
      <x v="13"/>
    </i>
    <i>
      <x v="14"/>
    </i>
    <i>
      <x v="17"/>
    </i>
    <i>
      <x v="18"/>
    </i>
    <i>
      <x v="19"/>
    </i>
    <i>
      <x v="35"/>
    </i>
    <i t="grand">
      <x/>
    </i>
  </rowItems>
  <colFields count="1">
    <field x="21"/>
  </colFields>
  <colItems count="9">
    <i>
      <x/>
    </i>
    <i>
      <x v="1"/>
    </i>
    <i>
      <x v="2"/>
    </i>
    <i>
      <x v="3"/>
    </i>
    <i>
      <x v="4"/>
    </i>
    <i>
      <x v="5"/>
    </i>
    <i>
      <x v="7"/>
    </i>
    <i>
      <x v="8"/>
    </i>
    <i t="grand">
      <x/>
    </i>
  </colItems>
  <pageFields count="1">
    <pageField fld="19" hier="-1"/>
  </pageFields>
  <dataFields count="1">
    <dataField name="  CANTIDAD DE RADICADOS" fld="4"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77B3A51F-F428-49A6-99DC-758C85995A1E}" name="TablaDinámica3"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rowHeaderCaption="  ESTADO DE RADICADOS">
  <location ref="A4:B9" firstHeaderRow="1" firstDataRow="1" firstDataCol="1" rowPageCount="2" colPageCount="1"/>
  <pivotFields count="22">
    <pivotField axis="axisPage" multipleItemSelectionAllowed="1" showAll="0">
      <items count="14">
        <item x="1"/>
        <item m="1" x="3"/>
        <item m="1" x="4"/>
        <item m="1" x="5"/>
        <item m="1" x="6"/>
        <item m="1" x="7"/>
        <item m="1" x="8"/>
        <item m="1" x="9"/>
        <item m="1" x="10"/>
        <item m="1" x="11"/>
        <item m="1" x="12"/>
        <item x="0"/>
        <item x="2"/>
        <item t="default"/>
      </items>
    </pivotField>
    <pivotField showAll="0"/>
    <pivotField showAll="0"/>
    <pivotField axis="axisPage" showAll="0">
      <items count="247">
        <item m="1" x="26"/>
        <item m="1" x="28"/>
        <item m="1" x="27"/>
        <item m="1" x="29"/>
        <item m="1" x="30"/>
        <item m="1" x="31"/>
        <item m="1" x="32"/>
        <item m="1" x="33"/>
        <item m="1" x="34"/>
        <item m="1" x="25"/>
        <item m="1" x="35"/>
        <item m="1" x="36"/>
        <item m="1" x="37"/>
        <item m="1" x="38"/>
        <item m="1" x="39"/>
        <item m="1" x="40"/>
        <item m="1" x="41"/>
        <item m="1" x="42"/>
        <item m="1" x="43"/>
        <item m="1" x="44"/>
        <item m="1" x="45"/>
        <item m="1" x="46"/>
        <item m="1" x="47"/>
        <item m="1" x="48"/>
        <item m="1" x="49"/>
        <item m="1" x="50"/>
        <item m="1" x="51"/>
        <item m="1" x="52"/>
        <item m="1" x="53"/>
        <item m="1" x="54"/>
        <item m="1" x="55"/>
        <item m="1" x="56"/>
        <item m="1" x="57"/>
        <item m="1" x="58"/>
        <item m="1" x="59"/>
        <item m="1" x="60"/>
        <item m="1" x="61"/>
        <item m="1" x="63"/>
        <item m="1" x="64"/>
        <item m="1" x="65"/>
        <item m="1" x="66"/>
        <item m="1" x="67"/>
        <item m="1" x="62"/>
        <item m="1" x="68"/>
        <item m="1" x="69"/>
        <item m="1" x="70"/>
        <item m="1" x="71"/>
        <item m="1" x="72"/>
        <item m="1" x="73"/>
        <item m="1" x="74"/>
        <item m="1" x="75"/>
        <item m="1" x="76"/>
        <item m="1" x="77"/>
        <item m="1" x="78"/>
        <item m="1" x="79"/>
        <item m="1" x="80"/>
        <item m="1" x="81"/>
        <item m="1" x="82"/>
        <item m="1" x="83"/>
        <item m="1" x="84"/>
        <item m="1" x="85"/>
        <item m="1" x="86"/>
        <item m="1" x="88"/>
        <item m="1" x="87"/>
        <item m="1" x="89"/>
        <item m="1" x="90"/>
        <item m="1" x="91"/>
        <item m="1" x="92"/>
        <item m="1" x="93"/>
        <item m="1" x="94"/>
        <item m="1" x="95"/>
        <item m="1" x="96"/>
        <item m="1" x="97"/>
        <item m="1" x="98"/>
        <item m="1" x="99"/>
        <item m="1" x="100"/>
        <item m="1" x="101"/>
        <item m="1" x="102"/>
        <item m="1" x="104"/>
        <item m="1" x="103"/>
        <item m="1" x="105"/>
        <item m="1" x="106"/>
        <item m="1" x="107"/>
        <item m="1" x="108"/>
        <item m="1" x="109"/>
        <item m="1" x="110"/>
        <item m="1" x="111"/>
        <item m="1" x="112"/>
        <item m="1" x="113"/>
        <item m="1" x="114"/>
        <item m="1" x="115"/>
        <item m="1" x="116"/>
        <item m="1" x="117"/>
        <item m="1" x="118"/>
        <item m="1" x="119"/>
        <item m="1" x="120"/>
        <item m="1" x="121"/>
        <item m="1" x="122"/>
        <item m="1" x="123"/>
        <item m="1" x="124"/>
        <item m="1" x="125"/>
        <item m="1" x="126"/>
        <item m="1" x="127"/>
        <item m="1" x="128"/>
        <item m="1" x="129"/>
        <item m="1" x="131"/>
        <item m="1" x="132"/>
        <item m="1" x="133"/>
        <item m="1" x="134"/>
        <item m="1" x="130"/>
        <item m="1" x="135"/>
        <item m="1" x="136"/>
        <item m="1" x="137"/>
        <item m="1" x="138"/>
        <item m="1" x="139"/>
        <item m="1" x="140"/>
        <item m="1" x="141"/>
        <item m="1" x="142"/>
        <item m="1" x="143"/>
        <item m="1" x="144"/>
        <item m="1" x="145"/>
        <item m="1" x="146"/>
        <item m="1" x="147"/>
        <item m="1" x="148"/>
        <item m="1" x="149"/>
        <item m="1" x="150"/>
        <item m="1" x="151"/>
        <item m="1" x="152"/>
        <item m="1" x="153"/>
        <item m="1" x="154"/>
        <item m="1" x="155"/>
        <item m="1" x="156"/>
        <item m="1" x="157"/>
        <item m="1" x="158"/>
        <item m="1" x="159"/>
        <item m="1" x="160"/>
        <item m="1" x="161"/>
        <item m="1" x="162"/>
        <item m="1" x="163"/>
        <item m="1" x="164"/>
        <item m="1" x="165"/>
        <item m="1" x="166"/>
        <item m="1" x="167"/>
        <item m="1" x="168"/>
        <item m="1" x="169"/>
        <item m="1" x="170"/>
        <item m="1" x="171"/>
        <item m="1" x="172"/>
        <item m="1" x="173"/>
        <item m="1" x="174"/>
        <item m="1" x="175"/>
        <item m="1" x="176"/>
        <item m="1" x="177"/>
        <item m="1" x="178"/>
        <item m="1" x="179"/>
        <item m="1" x="180"/>
        <item m="1" x="181"/>
        <item m="1" x="182"/>
        <item m="1" x="183"/>
        <item m="1" x="184"/>
        <item m="1" x="185"/>
        <item m="1" x="186"/>
        <item m="1" x="187"/>
        <item m="1" x="188"/>
        <item m="1" x="189"/>
        <item m="1" x="190"/>
        <item m="1" x="191"/>
        <item m="1" x="192"/>
        <item m="1" x="193"/>
        <item m="1" x="194"/>
        <item m="1" x="195"/>
        <item m="1" x="196"/>
        <item m="1" x="197"/>
        <item m="1" x="198"/>
        <item m="1" x="199"/>
        <item m="1" x="200"/>
        <item m="1" x="201"/>
        <item m="1" x="202"/>
        <item m="1" x="203"/>
        <item m="1" x="204"/>
        <item m="1" x="205"/>
        <item m="1" x="206"/>
        <item m="1" x="207"/>
        <item m="1" x="208"/>
        <item m="1" x="209"/>
        <item m="1" x="210"/>
        <item m="1" x="211"/>
        <item m="1" x="212"/>
        <item m="1" x="213"/>
        <item m="1" x="214"/>
        <item m="1" x="215"/>
        <item m="1" x="216"/>
        <item m="1" x="217"/>
        <item m="1" x="218"/>
        <item m="1" x="219"/>
        <item m="1" x="220"/>
        <item m="1" x="221"/>
        <item m="1" x="222"/>
        <item m="1" x="223"/>
        <item m="1" x="224"/>
        <item m="1" x="225"/>
        <item m="1" x="226"/>
        <item m="1" x="227"/>
        <item m="1" x="228"/>
        <item m="1" x="229"/>
        <item m="1" x="230"/>
        <item m="1" x="231"/>
        <item m="1" x="232"/>
        <item m="1" x="233"/>
        <item m="1" x="234"/>
        <item m="1" x="235"/>
        <item m="1" x="236"/>
        <item x="0"/>
        <item m="1" x="237"/>
        <item m="1" x="238"/>
        <item m="1" x="239"/>
        <item m="1" x="240"/>
        <item m="1" x="241"/>
        <item m="1" x="242"/>
        <item x="1"/>
        <item x="2"/>
        <item m="1" x="243"/>
        <item x="3"/>
        <item m="1" x="244"/>
        <item x="4"/>
        <item m="1" x="245"/>
        <item x="5"/>
        <item x="6"/>
        <item x="7"/>
        <item x="8"/>
        <item x="9"/>
        <item x="10"/>
        <item x="24"/>
        <item x="11"/>
        <item x="12"/>
        <item x="13"/>
        <item x="15"/>
        <item x="14"/>
        <item x="16"/>
        <item x="17"/>
        <item x="18"/>
        <item x="19"/>
        <item x="20"/>
        <item x="21"/>
        <item x="22"/>
        <item x="23"/>
        <item t="default"/>
      </items>
    </pivotField>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7">
        <item h="1" m="1" x="5"/>
        <item x="1"/>
        <item x="2"/>
        <item h="1" x="4"/>
        <item x="0"/>
        <item x="3"/>
        <item t="default"/>
      </items>
    </pivotField>
    <pivotField showAll="0"/>
    <pivotField showAll="0"/>
  </pivotFields>
  <rowFields count="1">
    <field x="19"/>
  </rowFields>
  <rowItems count="5">
    <i>
      <x v="1"/>
    </i>
    <i>
      <x v="2"/>
    </i>
    <i>
      <x v="4"/>
    </i>
    <i>
      <x v="5"/>
    </i>
    <i t="grand">
      <x/>
    </i>
  </rowItems>
  <colItems count="1">
    <i/>
  </colItems>
  <pageFields count="2">
    <pageField fld="0" hier="-1"/>
    <pageField fld="3" hier="-1"/>
  </pageFields>
  <dataFields count="1">
    <dataField name="Cuenta de NO RADICADO" fld="4"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F43F2C7C-559F-4872-91FA-DD02848BD10A}" name="TablaDinámica2"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16:E23" firstHeaderRow="1" firstDataRow="2" firstDataCol="1" rowPageCount="1" colPageCount="1"/>
  <pivotFields count="22">
    <pivotField axis="axisPage" showAll="0">
      <items count="14">
        <item x="1"/>
        <item m="1" x="3"/>
        <item m="1" x="4"/>
        <item m="1" x="5"/>
        <item m="1" x="6"/>
        <item m="1" x="7"/>
        <item m="1" x="8"/>
        <item m="1" x="9"/>
        <item m="1" x="10"/>
        <item m="1" x="11"/>
        <item m="1" x="12"/>
        <item x="0"/>
        <item x="2"/>
        <item t="default"/>
      </items>
    </pivotField>
    <pivotField showAll="0"/>
    <pivotField numFmtId="164" showAll="0"/>
    <pivotField showAll="0"/>
    <pivotField dataField="1" showAll="0"/>
    <pivotField showAll="0"/>
    <pivotField showAll="0"/>
    <pivotField numFmtId="165" showAll="0"/>
    <pivotField showAll="0"/>
    <pivotField showAll="0"/>
    <pivotField showAll="0"/>
    <pivotField axis="axisCol" showAll="0">
      <items count="14">
        <item x="0"/>
        <item x="1"/>
        <item x="2"/>
        <item m="1" x="4"/>
        <item m="1" x="5"/>
        <item m="1" x="6"/>
        <item m="1" x="7"/>
        <item m="1" x="8"/>
        <item m="1" x="9"/>
        <item m="1" x="10"/>
        <item m="1" x="11"/>
        <item m="1" x="12"/>
        <item m="1" x="3"/>
        <item t="default"/>
      </items>
    </pivotField>
    <pivotField showAll="0"/>
    <pivotField showAll="0"/>
    <pivotField showAll="0"/>
    <pivotField showAll="0"/>
    <pivotField showAll="0"/>
    <pivotField showAll="0"/>
    <pivotField showAll="0"/>
    <pivotField axis="axisRow" showAll="0">
      <items count="7">
        <item x="2"/>
        <item x="4"/>
        <item m="1" x="5"/>
        <item x="1"/>
        <item x="0"/>
        <item x="3"/>
        <item t="default"/>
      </items>
    </pivotField>
    <pivotField showAll="0"/>
    <pivotField showAll="0"/>
  </pivotFields>
  <rowFields count="1">
    <field x="19"/>
  </rowFields>
  <rowItems count="6">
    <i>
      <x/>
    </i>
    <i>
      <x v="1"/>
    </i>
    <i>
      <x v="3"/>
    </i>
    <i>
      <x v="4"/>
    </i>
    <i>
      <x v="5"/>
    </i>
    <i t="grand">
      <x/>
    </i>
  </rowItems>
  <colFields count="1">
    <field x="11"/>
  </colFields>
  <colItems count="4">
    <i>
      <x/>
    </i>
    <i>
      <x v="1"/>
    </i>
    <i>
      <x v="2"/>
    </i>
    <i t="grand">
      <x/>
    </i>
  </colItems>
  <pageFields count="1">
    <pageField fld="0" hier="-1"/>
  </pageFields>
  <dataFields count="1">
    <dataField name="Cuenta de NO RADICADO" fld="4"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C6F35387-40D0-4A41-A550-32832BD73E05}" name="TablaDinámica1"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rowHeaderCaption=" GRUPO INTERNO DE TRABAJO">
  <location ref="A4:F13" firstHeaderRow="1" firstDataRow="2" firstDataCol="1" rowPageCount="2" colPageCount="1"/>
  <pivotFields count="22">
    <pivotField axis="axisPage" multipleItemSelectionAllowed="1" showAll="0">
      <items count="14">
        <item h="1" x="1"/>
        <item h="1" m="1" x="3"/>
        <item h="1" m="1" x="4"/>
        <item h="1" m="1" x="5"/>
        <item h="1" m="1" x="6"/>
        <item h="1" m="1" x="7"/>
        <item h="1" m="1" x="8"/>
        <item h="1" m="1" x="9"/>
        <item h="1" m="1" x="10"/>
        <item h="1" m="1" x="11"/>
        <item h="1" m="1" x="12"/>
        <item x="0"/>
        <item h="1" x="2"/>
        <item t="default"/>
      </items>
    </pivotField>
    <pivotField showAll="0"/>
    <pivotField axis="axisPage" numFmtId="164" showAll="0">
      <items count="305">
        <item m="1" x="55"/>
        <item m="1" x="40"/>
        <item m="1" x="41"/>
        <item m="1" x="42"/>
        <item m="1" x="43"/>
        <item m="1" x="44"/>
        <item m="1" x="45"/>
        <item m="1" x="46"/>
        <item m="1" x="47"/>
        <item m="1" x="49"/>
        <item m="1" x="48"/>
        <item m="1" x="50"/>
        <item m="1" x="62"/>
        <item m="1" x="61"/>
        <item m="1" x="51"/>
        <item m="1" x="52"/>
        <item m="1" x="53"/>
        <item m="1" x="54"/>
        <item m="1" x="56"/>
        <item m="1" x="59"/>
        <item m="1" x="58"/>
        <item m="1" x="57"/>
        <item m="1" x="60"/>
        <item m="1" x="63"/>
        <item m="1" x="64"/>
        <item m="1" x="39"/>
        <item m="1" x="65"/>
        <item m="1" x="66"/>
        <item m="1" x="67"/>
        <item m="1" x="68"/>
        <item m="1" x="69"/>
        <item m="1" x="70"/>
        <item m="1" x="71"/>
        <item m="1" x="72"/>
        <item m="1" x="73"/>
        <item m="1" x="74"/>
        <item m="1" x="75"/>
        <item m="1" x="76"/>
        <item m="1" x="77"/>
        <item m="1" x="78"/>
        <item m="1" x="79"/>
        <item m="1" x="80"/>
        <item m="1" x="81"/>
        <item m="1" x="82"/>
        <item m="1" x="83"/>
        <item m="1" x="84"/>
        <item m="1" x="85"/>
        <item m="1" x="86"/>
        <item m="1" x="87"/>
        <item m="1" x="88"/>
        <item m="1" x="89"/>
        <item m="1" x="90"/>
        <item x="38"/>
        <item m="1" x="91"/>
        <item m="1" x="92"/>
        <item m="1" x="93"/>
        <item m="1" x="94"/>
        <item m="1" x="95"/>
        <item m="1" x="96"/>
        <item m="1" x="97"/>
        <item m="1" x="98"/>
        <item m="1" x="99"/>
        <item m="1" x="100"/>
        <item m="1" x="101"/>
        <item m="1" x="102"/>
        <item m="1" x="103"/>
        <item m="1" x="104"/>
        <item m="1" x="105"/>
        <item m="1" x="106"/>
        <item m="1" x="107"/>
        <item m="1" x="109"/>
        <item m="1" x="108"/>
        <item m="1" x="110"/>
        <item m="1" x="111"/>
        <item m="1" x="112"/>
        <item m="1" x="113"/>
        <item m="1" x="114"/>
        <item m="1" x="115"/>
        <item m="1" x="116"/>
        <item m="1" x="117"/>
        <item m="1" x="118"/>
        <item m="1" x="119"/>
        <item m="1" x="120"/>
        <item m="1" x="121"/>
        <item m="1" x="122"/>
        <item m="1" x="123"/>
        <item m="1" x="124"/>
        <item m="1" x="125"/>
        <item m="1" x="126"/>
        <item m="1" x="127"/>
        <item m="1" x="128"/>
        <item m="1" x="129"/>
        <item m="1" x="130"/>
        <item m="1" x="131"/>
        <item m="1" x="132"/>
        <item m="1" x="133"/>
        <item m="1" x="134"/>
        <item m="1" x="135"/>
        <item m="1" x="136"/>
        <item m="1" x="137"/>
        <item m="1" x="138"/>
        <item m="1" x="139"/>
        <item m="1" x="140"/>
        <item m="1" x="141"/>
        <item m="1" x="142"/>
        <item m="1" x="143"/>
        <item m="1" x="144"/>
        <item m="1" x="145"/>
        <item m="1" x="146"/>
        <item m="1" x="147"/>
        <item m="1" x="148"/>
        <item m="1" x="149"/>
        <item m="1" x="150"/>
        <item m="1" x="151"/>
        <item m="1" x="152"/>
        <item m="1" x="153"/>
        <item m="1" x="154"/>
        <item m="1" x="155"/>
        <item m="1" x="156"/>
        <item m="1" x="157"/>
        <item m="1" x="158"/>
        <item m="1" x="159"/>
        <item m="1" x="160"/>
        <item m="1" x="161"/>
        <item m="1" x="162"/>
        <item m="1" x="163"/>
        <item m="1" x="164"/>
        <item m="1" x="165"/>
        <item m="1" x="166"/>
        <item m="1" x="167"/>
        <item m="1" x="168"/>
        <item m="1" x="169"/>
        <item m="1" x="170"/>
        <item m="1" x="171"/>
        <item m="1" x="172"/>
        <item m="1" x="173"/>
        <item m="1" x="174"/>
        <item m="1" x="175"/>
        <item m="1" x="176"/>
        <item m="1" x="177"/>
        <item m="1" x="178"/>
        <item m="1" x="179"/>
        <item m="1" x="180"/>
        <item m="1" x="181"/>
        <item m="1" x="182"/>
        <item m="1" x="183"/>
        <item m="1" x="184"/>
        <item m="1" x="185"/>
        <item m="1" x="186"/>
        <item m="1" x="187"/>
        <item m="1" x="188"/>
        <item m="1" x="189"/>
        <item m="1" x="190"/>
        <item m="1" x="191"/>
        <item m="1" x="192"/>
        <item m="1" x="193"/>
        <item m="1" x="194"/>
        <item m="1" x="195"/>
        <item m="1" x="196"/>
        <item m="1" x="197"/>
        <item m="1" x="198"/>
        <item m="1" x="199"/>
        <item m="1" x="200"/>
        <item m="1" x="201"/>
        <item m="1" x="202"/>
        <item m="1" x="203"/>
        <item m="1" x="204"/>
        <item m="1" x="205"/>
        <item m="1" x="206"/>
        <item m="1" x="207"/>
        <item m="1" x="208"/>
        <item m="1" x="209"/>
        <item m="1" x="210"/>
        <item m="1" x="211"/>
        <item m="1" x="212"/>
        <item m="1" x="213"/>
        <item m="1" x="214"/>
        <item m="1" x="215"/>
        <item m="1" x="216"/>
        <item m="1" x="217"/>
        <item m="1" x="218"/>
        <item m="1" x="219"/>
        <item m="1" x="220"/>
        <item m="1" x="221"/>
        <item m="1" x="222"/>
        <item m="1" x="223"/>
        <item m="1" x="224"/>
        <item m="1" x="225"/>
        <item m="1" x="226"/>
        <item m="1" x="227"/>
        <item m="1" x="228"/>
        <item m="1" x="229"/>
        <item m="1" x="230"/>
        <item m="1" x="231"/>
        <item m="1" x="232"/>
        <item m="1" x="233"/>
        <item m="1" x="234"/>
        <item m="1" x="235"/>
        <item m="1" x="236"/>
        <item m="1" x="237"/>
        <item m="1" x="238"/>
        <item m="1" x="239"/>
        <item m="1" x="240"/>
        <item m="1" x="241"/>
        <item m="1" x="242"/>
        <item m="1" x="243"/>
        <item m="1" x="244"/>
        <item m="1" x="245"/>
        <item m="1" x="246"/>
        <item m="1" x="247"/>
        <item m="1" x="248"/>
        <item m="1" x="249"/>
        <item m="1" x="250"/>
        <item m="1" x="251"/>
        <item m="1" x="252"/>
        <item m="1" x="253"/>
        <item m="1" x="254"/>
        <item m="1" x="255"/>
        <item m="1" x="256"/>
        <item m="1" x="257"/>
        <item m="1" x="258"/>
        <item m="1" x="259"/>
        <item m="1" x="260"/>
        <item m="1" x="261"/>
        <item m="1" x="262"/>
        <item m="1" x="263"/>
        <item m="1" x="264"/>
        <item m="1" x="265"/>
        <item m="1" x="266"/>
        <item m="1" x="267"/>
        <item m="1" x="268"/>
        <item m="1" x="269"/>
        <item m="1" x="270"/>
        <item m="1" x="271"/>
        <item m="1" x="272"/>
        <item m="1" x="273"/>
        <item m="1" x="274"/>
        <item m="1" x="275"/>
        <item m="1" x="276"/>
        <item m="1" x="277"/>
        <item m="1" x="278"/>
        <item m="1" x="279"/>
        <item m="1" x="280"/>
        <item m="1" x="281"/>
        <item m="1" x="282"/>
        <item m="1" x="283"/>
        <item m="1" x="284"/>
        <item m="1" x="285"/>
        <item m="1" x="286"/>
        <item m="1" x="287"/>
        <item m="1" x="288"/>
        <item m="1" x="289"/>
        <item m="1" x="290"/>
        <item x="0"/>
        <item m="1" x="291"/>
        <item m="1" x="292"/>
        <item m="1" x="293"/>
        <item m="1" x="294"/>
        <item m="1" x="295"/>
        <item m="1" x="296"/>
        <item m="1" x="297"/>
        <item m="1" x="298"/>
        <item m="1" x="299"/>
        <item m="1" x="300"/>
        <item x="3"/>
        <item x="1"/>
        <item x="2"/>
        <item m="1" x="301"/>
        <item m="1" x="302"/>
        <item x="4"/>
        <item m="1" x="303"/>
        <item x="6"/>
        <item x="5"/>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t="default"/>
      </items>
    </pivotField>
    <pivotField showAll="0"/>
    <pivotField dataField="1" showAll="0"/>
    <pivotField showAll="0"/>
    <pivotField showAll="0"/>
    <pivotField numFmtId="165" showAll="0"/>
    <pivotField showAll="0"/>
    <pivotField showAll="0"/>
    <pivotField showAll="0"/>
    <pivotField showAll="0"/>
    <pivotField showAll="0"/>
    <pivotField showAll="0"/>
    <pivotField showAll="0"/>
    <pivotField showAll="0"/>
    <pivotField showAll="0"/>
    <pivotField showAll="0"/>
    <pivotField showAll="0"/>
    <pivotField axis="axisCol" showAll="0">
      <items count="7">
        <item x="2"/>
        <item x="4"/>
        <item m="1" x="5"/>
        <item x="1"/>
        <item x="0"/>
        <item x="3"/>
        <item t="default"/>
      </items>
    </pivotField>
    <pivotField showAll="0"/>
    <pivotField axis="axisRow" showAll="0">
      <items count="12">
        <item x="2"/>
        <item x="8"/>
        <item x="1"/>
        <item x="3"/>
        <item x="5"/>
        <item x="4"/>
        <item x="6"/>
        <item x="7"/>
        <item x="0"/>
        <item m="1" x="10"/>
        <item x="9"/>
        <item t="default"/>
      </items>
    </pivotField>
  </pivotFields>
  <rowFields count="1">
    <field x="21"/>
  </rowFields>
  <rowItems count="8">
    <i>
      <x/>
    </i>
    <i>
      <x v="2"/>
    </i>
    <i>
      <x v="3"/>
    </i>
    <i>
      <x v="4"/>
    </i>
    <i>
      <x v="5"/>
    </i>
    <i>
      <x v="6"/>
    </i>
    <i>
      <x v="8"/>
    </i>
    <i t="grand">
      <x/>
    </i>
  </rowItems>
  <colFields count="1">
    <field x="19"/>
  </colFields>
  <colItems count="5">
    <i>
      <x/>
    </i>
    <i>
      <x v="3"/>
    </i>
    <i>
      <x v="4"/>
    </i>
    <i>
      <x v="5"/>
    </i>
    <i t="grand">
      <x/>
    </i>
  </colItems>
  <pageFields count="2">
    <pageField fld="2" hier="-1"/>
    <pageField fld="0" hier="-1"/>
  </pageFields>
  <dataFields count="1">
    <dataField name="Cuenta de NO RADICADO" fld="4"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2" Type="http://schemas.openxmlformats.org/officeDocument/2006/relationships/pivotTable" Target="../pivotTables/pivotTable3.xml"/><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ivotTable" Target="../pivotTables/pivot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2F154A-9B6E-408F-8C96-01287D34BF02}">
  <sheetPr filterMode="1"/>
  <dimension ref="A1:AA450"/>
  <sheetViews>
    <sheetView zoomScaleNormal="100" workbookViewId="0">
      <pane ySplit="1" topLeftCell="A42" activePane="bottomLeft" state="frozen"/>
      <selection activeCell="D1" sqref="D1"/>
      <selection pane="bottomLeft" activeCell="F189" sqref="F189"/>
    </sheetView>
  </sheetViews>
  <sheetFormatPr baseColWidth="10" defaultRowHeight="15" x14ac:dyDescent="0.25"/>
  <cols>
    <col min="1" max="1" width="11.5703125" customWidth="1"/>
    <col min="2" max="2" width="10.42578125" customWidth="1"/>
    <col min="3" max="3" width="11.5703125" customWidth="1"/>
    <col min="5" max="5" width="17.140625" customWidth="1"/>
    <col min="6" max="6" width="22.42578125" customWidth="1"/>
    <col min="7" max="7" width="12.7109375" customWidth="1"/>
    <col min="8" max="8" width="11.42578125" customWidth="1"/>
    <col min="9" max="9" width="20.5703125" customWidth="1"/>
    <col min="10" max="10" width="28.85546875" customWidth="1"/>
    <col min="11" max="12" width="11.42578125" customWidth="1"/>
    <col min="13" max="13" width="31.42578125" customWidth="1"/>
    <col min="14" max="14" width="28.28515625" customWidth="1"/>
    <col min="15" max="15" width="10.5703125" customWidth="1"/>
    <col min="16" max="16" width="11.42578125" customWidth="1"/>
    <col min="17" max="17" width="9.85546875" customWidth="1"/>
    <col min="18" max="18" width="13.140625" customWidth="1"/>
    <col min="19" max="21" width="11.42578125" customWidth="1"/>
    <col min="24" max="24" width="14.5703125" bestFit="1" customWidth="1"/>
    <col min="25" max="27" width="11.42578125" hidden="1" customWidth="1"/>
    <col min="28" max="28" width="11.42578125" customWidth="1"/>
  </cols>
  <sheetData>
    <row r="1" spans="1:27" ht="36" x14ac:dyDescent="0.25">
      <c r="A1" s="1" t="s">
        <v>27</v>
      </c>
      <c r="B1" s="1" t="s">
        <v>0</v>
      </c>
      <c r="C1" s="2" t="s">
        <v>1</v>
      </c>
      <c r="D1" s="2" t="s">
        <v>2</v>
      </c>
      <c r="E1" s="3" t="s">
        <v>3</v>
      </c>
      <c r="F1" s="4" t="s">
        <v>150</v>
      </c>
      <c r="G1" s="4" t="s">
        <v>4</v>
      </c>
      <c r="H1" s="4" t="s">
        <v>5</v>
      </c>
      <c r="I1" s="82" t="s">
        <v>6</v>
      </c>
      <c r="J1" s="6" t="s">
        <v>7</v>
      </c>
      <c r="K1" s="7" t="s">
        <v>8</v>
      </c>
      <c r="L1" s="5" t="s">
        <v>9</v>
      </c>
      <c r="M1" s="3" t="s">
        <v>10</v>
      </c>
      <c r="N1" s="3" t="s">
        <v>11</v>
      </c>
      <c r="O1" s="3" t="s">
        <v>12</v>
      </c>
      <c r="P1" s="3" t="s">
        <v>84</v>
      </c>
      <c r="Q1" s="8" t="s">
        <v>13</v>
      </c>
      <c r="R1" s="1" t="s">
        <v>14</v>
      </c>
      <c r="S1" s="1" t="s">
        <v>15</v>
      </c>
      <c r="T1" s="1" t="s">
        <v>16</v>
      </c>
      <c r="U1" s="3" t="s">
        <v>17</v>
      </c>
      <c r="V1" s="3" t="s">
        <v>18</v>
      </c>
      <c r="Y1" s="9" t="s">
        <v>297</v>
      </c>
      <c r="Z1" s="10" t="s">
        <v>19</v>
      </c>
    </row>
    <row r="2" spans="1:27" hidden="1" x14ac:dyDescent="0.25">
      <c r="A2" s="13" t="s">
        <v>114</v>
      </c>
      <c r="B2" s="14" t="s">
        <v>37</v>
      </c>
      <c r="C2" s="15">
        <v>45988</v>
      </c>
      <c r="D2" s="15">
        <v>45992</v>
      </c>
      <c r="E2" s="16" t="s">
        <v>174</v>
      </c>
      <c r="F2" s="17" t="s">
        <v>24</v>
      </c>
      <c r="G2" s="18">
        <v>15</v>
      </c>
      <c r="H2" s="25">
        <f t="shared" ref="H2:H4" si="0">IF(F2="RECURSO DE REPOSICION",C2+G2,WORKDAY.INTL(C2,G2,1,$Y$5:$Y$23))</f>
        <v>46009</v>
      </c>
      <c r="I2" s="19" t="s">
        <v>330</v>
      </c>
      <c r="J2" s="20" t="s">
        <v>41</v>
      </c>
      <c r="K2" s="21">
        <v>46024</v>
      </c>
      <c r="L2" s="22" t="s">
        <v>329</v>
      </c>
      <c r="M2" s="23" t="s">
        <v>176</v>
      </c>
      <c r="N2" s="23" t="s">
        <v>177</v>
      </c>
      <c r="O2" s="23" t="s">
        <v>177</v>
      </c>
      <c r="P2" s="23"/>
      <c r="Q2" s="26"/>
      <c r="R2" s="16" t="s">
        <v>52</v>
      </c>
      <c r="S2" s="16" t="s">
        <v>53</v>
      </c>
      <c r="T2" s="26" t="str">
        <f>+IF(IFERROR(SEARCH("2026",J2,1)=1,0),"ATENDIDO",J2)</f>
        <v>NO REQUIERE RESPUESTA</v>
      </c>
      <c r="U2" s="26"/>
      <c r="V2" s="24" t="s">
        <v>33</v>
      </c>
      <c r="Y2" s="9"/>
      <c r="Z2" s="10"/>
    </row>
    <row r="3" spans="1:27" hidden="1" x14ac:dyDescent="0.25">
      <c r="A3" s="13" t="s">
        <v>114</v>
      </c>
      <c r="B3" s="14" t="s">
        <v>37</v>
      </c>
      <c r="C3" s="15">
        <v>45988</v>
      </c>
      <c r="D3" s="15">
        <v>45992</v>
      </c>
      <c r="E3" s="16" t="s">
        <v>175</v>
      </c>
      <c r="F3" s="17" t="s">
        <v>24</v>
      </c>
      <c r="G3" s="18">
        <v>15</v>
      </c>
      <c r="H3" s="25">
        <f t="shared" si="0"/>
        <v>46009</v>
      </c>
      <c r="I3" s="19" t="s">
        <v>330</v>
      </c>
      <c r="J3" s="20" t="s">
        <v>41</v>
      </c>
      <c r="K3" s="21">
        <v>46024</v>
      </c>
      <c r="L3" s="22" t="s">
        <v>329</v>
      </c>
      <c r="M3" s="23" t="s">
        <v>176</v>
      </c>
      <c r="N3" s="23" t="s">
        <v>177</v>
      </c>
      <c r="O3" s="23" t="s">
        <v>177</v>
      </c>
      <c r="P3" s="23"/>
      <c r="Q3" s="26"/>
      <c r="R3" s="16" t="s">
        <v>52</v>
      </c>
      <c r="S3" s="16" t="s">
        <v>53</v>
      </c>
      <c r="T3" s="26" t="str">
        <f t="shared" ref="T3:T65" si="1">+IF(IFERROR(SEARCH("2026",J3,1)=1,0),"ATENDIDO",J3)</f>
        <v>NO REQUIERE RESPUESTA</v>
      </c>
      <c r="U3" s="26"/>
      <c r="V3" s="24" t="s">
        <v>33</v>
      </c>
      <c r="Y3" s="11">
        <v>46023</v>
      </c>
      <c r="Z3" s="12" t="s">
        <v>20</v>
      </c>
      <c r="AA3" t="s">
        <v>26</v>
      </c>
    </row>
    <row r="4" spans="1:27" hidden="1" x14ac:dyDescent="0.25">
      <c r="A4" s="13" t="s">
        <v>114</v>
      </c>
      <c r="B4" s="14" t="s">
        <v>23</v>
      </c>
      <c r="C4" s="15">
        <v>46002</v>
      </c>
      <c r="D4" s="15">
        <v>46002</v>
      </c>
      <c r="E4" s="16" t="s">
        <v>180</v>
      </c>
      <c r="F4" s="17" t="s">
        <v>24</v>
      </c>
      <c r="G4" s="18">
        <v>30</v>
      </c>
      <c r="H4" s="25">
        <f t="shared" si="0"/>
        <v>46044</v>
      </c>
      <c r="I4" s="19" t="s">
        <v>330</v>
      </c>
      <c r="J4" s="20" t="s">
        <v>41</v>
      </c>
      <c r="K4" s="21">
        <v>46044</v>
      </c>
      <c r="L4" s="22" t="s">
        <v>329</v>
      </c>
      <c r="M4" s="23" t="s">
        <v>182</v>
      </c>
      <c r="N4" s="23" t="s">
        <v>177</v>
      </c>
      <c r="O4" s="23" t="s">
        <v>177</v>
      </c>
      <c r="P4" s="23" t="s">
        <v>36</v>
      </c>
      <c r="Q4" s="26">
        <v>10748</v>
      </c>
      <c r="R4" s="26" t="s">
        <v>73</v>
      </c>
      <c r="S4" s="26" t="s">
        <v>74</v>
      </c>
      <c r="T4" s="26" t="str">
        <f t="shared" si="1"/>
        <v>NO REQUIERE RESPUESTA</v>
      </c>
      <c r="U4" s="26"/>
      <c r="V4" s="24" t="s">
        <v>33</v>
      </c>
      <c r="Y4" s="11">
        <v>46034</v>
      </c>
      <c r="Z4" s="12" t="s">
        <v>21</v>
      </c>
      <c r="AA4" t="s">
        <v>28</v>
      </c>
    </row>
    <row r="5" spans="1:27" hidden="1" x14ac:dyDescent="0.25">
      <c r="A5" s="13" t="s">
        <v>114</v>
      </c>
      <c r="B5" s="14" t="s">
        <v>23</v>
      </c>
      <c r="C5" s="15">
        <v>46002</v>
      </c>
      <c r="D5" s="15">
        <v>46002</v>
      </c>
      <c r="E5" s="16" t="s">
        <v>181</v>
      </c>
      <c r="F5" s="17" t="s">
        <v>24</v>
      </c>
      <c r="G5" s="18">
        <v>30</v>
      </c>
      <c r="H5" s="25">
        <f>IF(F5="RECURSO DE REPOSICION",C5+G5,WORKDAY.INTL(C5,G5,1,$Y$5:$Y$23))</f>
        <v>46044</v>
      </c>
      <c r="I5" s="19" t="s">
        <v>330</v>
      </c>
      <c r="J5" s="20" t="s">
        <v>41</v>
      </c>
      <c r="K5" s="21">
        <v>46044</v>
      </c>
      <c r="L5" s="22" t="s">
        <v>329</v>
      </c>
      <c r="M5" s="23" t="s">
        <v>183</v>
      </c>
      <c r="N5" s="23" t="s">
        <v>177</v>
      </c>
      <c r="O5" s="23" t="s">
        <v>177</v>
      </c>
      <c r="P5" s="23" t="s">
        <v>36</v>
      </c>
      <c r="Q5" s="26">
        <v>10748</v>
      </c>
      <c r="R5" s="26" t="s">
        <v>73</v>
      </c>
      <c r="S5" s="26" t="s">
        <v>74</v>
      </c>
      <c r="T5" s="26" t="str">
        <f t="shared" si="1"/>
        <v>NO REQUIERE RESPUESTA</v>
      </c>
      <c r="U5" s="26"/>
      <c r="V5" s="24" t="s">
        <v>33</v>
      </c>
      <c r="Y5" s="11">
        <v>46104</v>
      </c>
      <c r="Z5" s="12" t="s">
        <v>22</v>
      </c>
      <c r="AA5" t="s">
        <v>29</v>
      </c>
    </row>
    <row r="6" spans="1:27" hidden="1" x14ac:dyDescent="0.25">
      <c r="A6" s="13" t="s">
        <v>114</v>
      </c>
      <c r="B6" s="14" t="s">
        <v>23</v>
      </c>
      <c r="C6" s="15">
        <v>46003</v>
      </c>
      <c r="D6" s="15">
        <v>46003</v>
      </c>
      <c r="E6" s="16" t="s">
        <v>184</v>
      </c>
      <c r="F6" s="17" t="s">
        <v>24</v>
      </c>
      <c r="G6" s="18">
        <v>30</v>
      </c>
      <c r="H6" s="25">
        <f t="shared" ref="H6:H68" si="2">IF(F6="RECURSO DE REPOSICION",C6+G6,WORKDAY.INTL(C6,G6,1,$Y$5:$Y$23))</f>
        <v>46045</v>
      </c>
      <c r="I6" s="19" t="s">
        <v>330</v>
      </c>
      <c r="J6" s="20" t="s">
        <v>41</v>
      </c>
      <c r="K6" s="21">
        <v>46044</v>
      </c>
      <c r="L6" s="22" t="s">
        <v>329</v>
      </c>
      <c r="M6" s="23" t="s">
        <v>182</v>
      </c>
      <c r="N6" s="23" t="s">
        <v>177</v>
      </c>
      <c r="O6" s="23" t="s">
        <v>177</v>
      </c>
      <c r="P6" s="23" t="s">
        <v>36</v>
      </c>
      <c r="Q6" s="26">
        <v>217488</v>
      </c>
      <c r="R6" s="26" t="s">
        <v>73</v>
      </c>
      <c r="S6" s="26" t="s">
        <v>74</v>
      </c>
      <c r="T6" s="26" t="str">
        <f t="shared" si="1"/>
        <v>NO REQUIERE RESPUESTA</v>
      </c>
      <c r="U6" s="26"/>
      <c r="V6" s="24" t="s">
        <v>33</v>
      </c>
      <c r="Y6" s="11">
        <v>46114</v>
      </c>
      <c r="Z6" s="12"/>
      <c r="AA6" t="s">
        <v>30</v>
      </c>
    </row>
    <row r="7" spans="1:27" hidden="1" x14ac:dyDescent="0.25">
      <c r="A7" s="13" t="s">
        <v>114</v>
      </c>
      <c r="B7" s="14" t="s">
        <v>23</v>
      </c>
      <c r="C7" s="15">
        <v>46002</v>
      </c>
      <c r="D7" s="15">
        <v>46003</v>
      </c>
      <c r="E7" s="16" t="s">
        <v>185</v>
      </c>
      <c r="F7" s="17" t="s">
        <v>24</v>
      </c>
      <c r="G7" s="18">
        <v>30</v>
      </c>
      <c r="H7" s="25">
        <f t="shared" si="2"/>
        <v>46044</v>
      </c>
      <c r="I7" s="19" t="s">
        <v>330</v>
      </c>
      <c r="J7" s="20" t="s">
        <v>41</v>
      </c>
      <c r="K7" s="21">
        <v>46044</v>
      </c>
      <c r="L7" s="22" t="s">
        <v>329</v>
      </c>
      <c r="M7" s="23" t="s">
        <v>182</v>
      </c>
      <c r="N7" s="23" t="s">
        <v>177</v>
      </c>
      <c r="O7" s="23" t="s">
        <v>177</v>
      </c>
      <c r="P7" s="23" t="s">
        <v>36</v>
      </c>
      <c r="Q7" s="26">
        <v>10748</v>
      </c>
      <c r="R7" s="26" t="s">
        <v>73</v>
      </c>
      <c r="S7" s="26" t="s">
        <v>74</v>
      </c>
      <c r="T7" s="26" t="str">
        <f t="shared" si="1"/>
        <v>NO REQUIERE RESPUESTA</v>
      </c>
      <c r="U7" s="26"/>
      <c r="V7" s="24" t="s">
        <v>33</v>
      </c>
      <c r="Y7" s="11">
        <v>46115</v>
      </c>
      <c r="Z7" s="12"/>
      <c r="AA7" t="s">
        <v>31</v>
      </c>
    </row>
    <row r="8" spans="1:27" hidden="1" x14ac:dyDescent="0.25">
      <c r="A8" s="13" t="s">
        <v>114</v>
      </c>
      <c r="B8" s="14" t="s">
        <v>23</v>
      </c>
      <c r="C8" s="15">
        <v>46002</v>
      </c>
      <c r="D8" s="15">
        <v>46003</v>
      </c>
      <c r="E8" s="16" t="s">
        <v>186</v>
      </c>
      <c r="F8" s="17" t="s">
        <v>24</v>
      </c>
      <c r="G8" s="18">
        <v>30</v>
      </c>
      <c r="H8" s="25">
        <f t="shared" si="2"/>
        <v>46044</v>
      </c>
      <c r="I8" s="19" t="s">
        <v>330</v>
      </c>
      <c r="J8" s="20" t="s">
        <v>41</v>
      </c>
      <c r="K8" s="21">
        <v>46044</v>
      </c>
      <c r="L8" s="22" t="s">
        <v>329</v>
      </c>
      <c r="M8" s="23" t="s">
        <v>182</v>
      </c>
      <c r="N8" s="23" t="s">
        <v>177</v>
      </c>
      <c r="O8" s="23" t="s">
        <v>177</v>
      </c>
      <c r="P8" s="23" t="s">
        <v>83</v>
      </c>
      <c r="Q8" s="26">
        <v>10748</v>
      </c>
      <c r="R8" s="26" t="s">
        <v>73</v>
      </c>
      <c r="S8" s="26" t="s">
        <v>74</v>
      </c>
      <c r="T8" s="26" t="str">
        <f t="shared" si="1"/>
        <v>NO REQUIERE RESPUESTA</v>
      </c>
      <c r="U8" s="26"/>
      <c r="V8" s="24" t="s">
        <v>33</v>
      </c>
      <c r="Y8" s="11">
        <v>46143</v>
      </c>
      <c r="Z8" s="12"/>
      <c r="AA8" t="s">
        <v>32</v>
      </c>
    </row>
    <row r="9" spans="1:27" hidden="1" x14ac:dyDescent="0.25">
      <c r="A9" s="13" t="s">
        <v>114</v>
      </c>
      <c r="B9" s="14" t="s">
        <v>23</v>
      </c>
      <c r="C9" s="15">
        <v>45997</v>
      </c>
      <c r="D9" s="15">
        <v>46007</v>
      </c>
      <c r="E9" s="16" t="s">
        <v>187</v>
      </c>
      <c r="F9" s="17" t="s">
        <v>24</v>
      </c>
      <c r="G9" s="18">
        <v>15</v>
      </c>
      <c r="H9" s="25">
        <f t="shared" si="2"/>
        <v>46017</v>
      </c>
      <c r="I9" s="19" t="s">
        <v>330</v>
      </c>
      <c r="J9" s="20" t="s">
        <v>41</v>
      </c>
      <c r="K9" s="21">
        <v>46024</v>
      </c>
      <c r="L9" s="22" t="s">
        <v>329</v>
      </c>
      <c r="M9" s="23" t="s">
        <v>145</v>
      </c>
      <c r="N9" s="23" t="s">
        <v>177</v>
      </c>
      <c r="O9" s="23" t="s">
        <v>177</v>
      </c>
      <c r="P9" s="23"/>
      <c r="Q9" s="26"/>
      <c r="R9" s="26" t="s">
        <v>42</v>
      </c>
      <c r="S9" s="26" t="s">
        <v>42</v>
      </c>
      <c r="T9" s="26" t="str">
        <f t="shared" si="1"/>
        <v>NO REQUIERE RESPUESTA</v>
      </c>
      <c r="U9" s="26"/>
      <c r="V9" s="24" t="s">
        <v>33</v>
      </c>
      <c r="Y9" s="11">
        <v>46160</v>
      </c>
      <c r="Z9" s="12"/>
      <c r="AA9" t="s">
        <v>33</v>
      </c>
    </row>
    <row r="10" spans="1:27" hidden="1" x14ac:dyDescent="0.25">
      <c r="A10" s="13" t="s">
        <v>114</v>
      </c>
      <c r="B10" s="14" t="s">
        <v>23</v>
      </c>
      <c r="C10" s="15">
        <v>46008</v>
      </c>
      <c r="D10" s="15">
        <v>46009</v>
      </c>
      <c r="E10" s="16" t="s">
        <v>188</v>
      </c>
      <c r="F10" s="17" t="s">
        <v>24</v>
      </c>
      <c r="G10" s="18">
        <v>15</v>
      </c>
      <c r="H10" s="25">
        <f t="shared" si="2"/>
        <v>46029</v>
      </c>
      <c r="I10" s="19" t="s">
        <v>330</v>
      </c>
      <c r="J10" s="20" t="s">
        <v>41</v>
      </c>
      <c r="K10" s="21">
        <v>46024</v>
      </c>
      <c r="L10" s="22" t="s">
        <v>329</v>
      </c>
      <c r="M10" s="23" t="s">
        <v>190</v>
      </c>
      <c r="N10" s="23" t="s">
        <v>177</v>
      </c>
      <c r="O10" s="23" t="s">
        <v>177</v>
      </c>
      <c r="P10" s="23"/>
      <c r="Q10" s="26"/>
      <c r="R10" s="26" t="s">
        <v>42</v>
      </c>
      <c r="S10" s="26" t="s">
        <v>42</v>
      </c>
      <c r="T10" s="26" t="str">
        <f t="shared" si="1"/>
        <v>NO REQUIERE RESPUESTA</v>
      </c>
      <c r="U10" s="26"/>
      <c r="V10" s="24" t="s">
        <v>33</v>
      </c>
      <c r="Y10" s="11">
        <v>46181</v>
      </c>
      <c r="Z10" s="12"/>
      <c r="AA10" t="s">
        <v>34</v>
      </c>
    </row>
    <row r="11" spans="1:27" hidden="1" x14ac:dyDescent="0.25">
      <c r="A11" s="13" t="s">
        <v>114</v>
      </c>
      <c r="B11" s="14" t="s">
        <v>23</v>
      </c>
      <c r="C11" s="15">
        <v>46003</v>
      </c>
      <c r="D11" s="15">
        <v>46009</v>
      </c>
      <c r="E11" s="16" t="s">
        <v>189</v>
      </c>
      <c r="F11" s="17" t="s">
        <v>24</v>
      </c>
      <c r="G11" s="18">
        <v>15</v>
      </c>
      <c r="H11" s="25">
        <f t="shared" si="2"/>
        <v>46024</v>
      </c>
      <c r="I11" s="19" t="s">
        <v>330</v>
      </c>
      <c r="J11" s="20" t="s">
        <v>41</v>
      </c>
      <c r="K11" s="21">
        <v>46024</v>
      </c>
      <c r="L11" s="22" t="s">
        <v>329</v>
      </c>
      <c r="M11" s="23" t="s">
        <v>190</v>
      </c>
      <c r="N11" s="23" t="s">
        <v>177</v>
      </c>
      <c r="O11" s="23" t="s">
        <v>177</v>
      </c>
      <c r="P11" s="23"/>
      <c r="Q11" s="26"/>
      <c r="R11" s="26" t="s">
        <v>42</v>
      </c>
      <c r="S11" s="26" t="s">
        <v>42</v>
      </c>
      <c r="T11" s="26" t="str">
        <f t="shared" si="1"/>
        <v>NO REQUIERE RESPUESTA</v>
      </c>
      <c r="U11" s="26"/>
      <c r="V11" s="24" t="s">
        <v>33</v>
      </c>
      <c r="Y11" s="11">
        <v>46188</v>
      </c>
      <c r="Z11" s="12"/>
      <c r="AA11" t="s">
        <v>38</v>
      </c>
    </row>
    <row r="12" spans="1:27" hidden="1" x14ac:dyDescent="0.25">
      <c r="A12" s="13" t="s">
        <v>114</v>
      </c>
      <c r="B12" s="14" t="s">
        <v>37</v>
      </c>
      <c r="C12" s="15">
        <v>46013</v>
      </c>
      <c r="D12" s="15">
        <v>46013</v>
      </c>
      <c r="E12" s="16" t="s">
        <v>191</v>
      </c>
      <c r="F12" s="17" t="s">
        <v>24</v>
      </c>
      <c r="G12" s="18">
        <v>15</v>
      </c>
      <c r="H12" s="25">
        <f t="shared" si="2"/>
        <v>46034</v>
      </c>
      <c r="I12" s="19">
        <v>46029</v>
      </c>
      <c r="J12" s="20" t="s">
        <v>299</v>
      </c>
      <c r="K12" s="21">
        <v>46029</v>
      </c>
      <c r="L12" s="22" t="s">
        <v>329</v>
      </c>
      <c r="M12" s="23" t="s">
        <v>146</v>
      </c>
      <c r="N12" s="23" t="s">
        <v>36</v>
      </c>
      <c r="O12" s="72"/>
      <c r="P12" s="23"/>
      <c r="Q12" s="26">
        <v>250173</v>
      </c>
      <c r="R12" s="16" t="s">
        <v>42</v>
      </c>
      <c r="S12" s="16" t="s">
        <v>42</v>
      </c>
      <c r="T12" s="26" t="str">
        <f t="shared" si="1"/>
        <v>ATENDIDO</v>
      </c>
      <c r="U12" s="26"/>
      <c r="V12" s="24" t="s">
        <v>31</v>
      </c>
      <c r="Y12" s="11">
        <v>46202</v>
      </c>
      <c r="Z12" s="12"/>
    </row>
    <row r="13" spans="1:27" hidden="1" x14ac:dyDescent="0.25">
      <c r="A13" s="13" t="s">
        <v>114</v>
      </c>
      <c r="B13" s="14" t="s">
        <v>23</v>
      </c>
      <c r="C13" s="15">
        <v>46013</v>
      </c>
      <c r="D13" s="15">
        <v>46013</v>
      </c>
      <c r="E13" s="16" t="s">
        <v>192</v>
      </c>
      <c r="F13" s="17" t="s">
        <v>24</v>
      </c>
      <c r="G13" s="18">
        <v>15</v>
      </c>
      <c r="H13" s="25">
        <f t="shared" si="2"/>
        <v>46034</v>
      </c>
      <c r="I13" s="19">
        <v>46028</v>
      </c>
      <c r="J13" s="20" t="s">
        <v>300</v>
      </c>
      <c r="K13" s="21">
        <v>46028</v>
      </c>
      <c r="L13" s="22" t="s">
        <v>329</v>
      </c>
      <c r="M13" s="23" t="s">
        <v>210</v>
      </c>
      <c r="N13" s="23" t="s">
        <v>36</v>
      </c>
      <c r="O13" s="72"/>
      <c r="P13" s="23"/>
      <c r="Q13" s="26">
        <v>235023</v>
      </c>
      <c r="R13" s="16" t="s">
        <v>39</v>
      </c>
      <c r="S13" s="26" t="s">
        <v>40</v>
      </c>
      <c r="T13" s="26" t="str">
        <f t="shared" si="1"/>
        <v>ATENDIDO</v>
      </c>
      <c r="U13" s="26"/>
      <c r="V13" s="24" t="s">
        <v>31</v>
      </c>
      <c r="Y13" s="11">
        <v>46223</v>
      </c>
      <c r="Z13" s="12"/>
    </row>
    <row r="14" spans="1:27" hidden="1" x14ac:dyDescent="0.25">
      <c r="A14" s="13" t="s">
        <v>114</v>
      </c>
      <c r="B14" s="14" t="s">
        <v>23</v>
      </c>
      <c r="C14" s="15">
        <v>46013</v>
      </c>
      <c r="D14" s="15">
        <v>46013</v>
      </c>
      <c r="E14" s="16" t="s">
        <v>193</v>
      </c>
      <c r="F14" s="17" t="s">
        <v>24</v>
      </c>
      <c r="G14" s="18">
        <v>15</v>
      </c>
      <c r="H14" s="25">
        <f t="shared" si="2"/>
        <v>46034</v>
      </c>
      <c r="I14" s="19">
        <v>46028</v>
      </c>
      <c r="J14" s="20" t="s">
        <v>301</v>
      </c>
      <c r="K14" s="21">
        <v>46028</v>
      </c>
      <c r="L14" s="22" t="s">
        <v>329</v>
      </c>
      <c r="M14" s="23" t="s">
        <v>169</v>
      </c>
      <c r="N14" s="23" t="s">
        <v>36</v>
      </c>
      <c r="O14" s="72"/>
      <c r="P14" s="23"/>
      <c r="Q14" s="26">
        <v>235023</v>
      </c>
      <c r="R14" s="16" t="s">
        <v>44</v>
      </c>
      <c r="S14" s="16" t="s">
        <v>45</v>
      </c>
      <c r="T14" s="26" t="str">
        <f t="shared" si="1"/>
        <v>ATENDIDO</v>
      </c>
      <c r="U14" s="26" t="s">
        <v>72</v>
      </c>
      <c r="V14" s="24" t="s">
        <v>29</v>
      </c>
      <c r="Y14" s="11">
        <v>46241</v>
      </c>
      <c r="Z14" s="12"/>
    </row>
    <row r="15" spans="1:27" hidden="1" x14ac:dyDescent="0.25">
      <c r="A15" s="13" t="s">
        <v>114</v>
      </c>
      <c r="B15" s="14" t="s">
        <v>23</v>
      </c>
      <c r="C15" s="15">
        <v>46013</v>
      </c>
      <c r="D15" s="15">
        <v>46013</v>
      </c>
      <c r="E15" s="16" t="s">
        <v>194</v>
      </c>
      <c r="F15" s="17" t="s">
        <v>24</v>
      </c>
      <c r="G15" s="18">
        <v>15</v>
      </c>
      <c r="H15" s="25">
        <f t="shared" si="2"/>
        <v>46034</v>
      </c>
      <c r="I15" s="19">
        <v>46028</v>
      </c>
      <c r="J15" s="20" t="s">
        <v>302</v>
      </c>
      <c r="K15" s="21">
        <v>46028</v>
      </c>
      <c r="L15" s="22" t="s">
        <v>329</v>
      </c>
      <c r="M15" s="23" t="s">
        <v>211</v>
      </c>
      <c r="N15" s="23" t="s">
        <v>36</v>
      </c>
      <c r="O15" s="72"/>
      <c r="P15" s="23"/>
      <c r="Q15" s="26">
        <v>89331</v>
      </c>
      <c r="R15" s="16" t="s">
        <v>48</v>
      </c>
      <c r="S15" s="26" t="s">
        <v>49</v>
      </c>
      <c r="T15" s="26" t="str">
        <f t="shared" si="1"/>
        <v>ATENDIDO</v>
      </c>
      <c r="U15" s="26"/>
      <c r="V15" s="24" t="s">
        <v>31</v>
      </c>
      <c r="Y15" s="11">
        <v>46251</v>
      </c>
      <c r="Z15" s="12"/>
    </row>
    <row r="16" spans="1:27" hidden="1" x14ac:dyDescent="0.25">
      <c r="A16" s="13" t="s">
        <v>114</v>
      </c>
      <c r="B16" s="14" t="s">
        <v>23</v>
      </c>
      <c r="C16" s="15">
        <v>46013</v>
      </c>
      <c r="D16" s="15">
        <v>46013</v>
      </c>
      <c r="E16" s="16" t="s">
        <v>195</v>
      </c>
      <c r="F16" s="17" t="s">
        <v>24</v>
      </c>
      <c r="G16" s="18">
        <v>15</v>
      </c>
      <c r="H16" s="25">
        <f t="shared" si="2"/>
        <v>46034</v>
      </c>
      <c r="I16" s="19">
        <v>46028</v>
      </c>
      <c r="J16" s="20" t="s">
        <v>303</v>
      </c>
      <c r="K16" s="21">
        <v>46028</v>
      </c>
      <c r="L16" s="22" t="s">
        <v>329</v>
      </c>
      <c r="M16" s="23" t="s">
        <v>152</v>
      </c>
      <c r="N16" s="23" t="s">
        <v>36</v>
      </c>
      <c r="O16" s="72"/>
      <c r="P16" s="23"/>
      <c r="Q16" s="26">
        <v>23102</v>
      </c>
      <c r="R16" s="16" t="s">
        <v>63</v>
      </c>
      <c r="S16" s="16" t="s">
        <v>62</v>
      </c>
      <c r="T16" s="26" t="str">
        <f t="shared" si="1"/>
        <v>ATENDIDO</v>
      </c>
      <c r="U16" s="26"/>
      <c r="V16" s="24" t="s">
        <v>31</v>
      </c>
      <c r="Y16" s="11">
        <v>46307</v>
      </c>
      <c r="Z16" s="12"/>
    </row>
    <row r="17" spans="1:26" hidden="1" x14ac:dyDescent="0.25">
      <c r="A17" s="13" t="s">
        <v>114</v>
      </c>
      <c r="B17" s="14" t="s">
        <v>23</v>
      </c>
      <c r="C17" s="15">
        <v>46013</v>
      </c>
      <c r="D17" s="15">
        <v>46013</v>
      </c>
      <c r="E17" s="16" t="s">
        <v>196</v>
      </c>
      <c r="F17" s="17" t="s">
        <v>24</v>
      </c>
      <c r="G17" s="18">
        <v>15</v>
      </c>
      <c r="H17" s="25">
        <f t="shared" si="2"/>
        <v>46034</v>
      </c>
      <c r="I17" s="19" t="s">
        <v>330</v>
      </c>
      <c r="J17" s="20" t="s">
        <v>41</v>
      </c>
      <c r="K17" s="21">
        <v>46024</v>
      </c>
      <c r="L17" s="22" t="s">
        <v>329</v>
      </c>
      <c r="M17" s="23" t="s">
        <v>212</v>
      </c>
      <c r="N17" s="23" t="s">
        <v>36</v>
      </c>
      <c r="O17" s="72"/>
      <c r="P17" s="23"/>
      <c r="Q17" s="26"/>
      <c r="R17" s="26" t="s">
        <v>50</v>
      </c>
      <c r="S17" s="26" t="s">
        <v>51</v>
      </c>
      <c r="T17" s="26" t="str">
        <f t="shared" si="1"/>
        <v>NO REQUIERE RESPUESTA</v>
      </c>
      <c r="U17" s="26" t="s">
        <v>219</v>
      </c>
      <c r="V17" s="24" t="s">
        <v>33</v>
      </c>
      <c r="Y17" s="11">
        <v>46328</v>
      </c>
      <c r="Z17" s="12"/>
    </row>
    <row r="18" spans="1:26" hidden="1" x14ac:dyDescent="0.25">
      <c r="A18" s="13" t="s">
        <v>114</v>
      </c>
      <c r="B18" s="14" t="s">
        <v>23</v>
      </c>
      <c r="C18" s="15">
        <v>46013</v>
      </c>
      <c r="D18" s="15">
        <v>46013</v>
      </c>
      <c r="E18" s="16" t="s">
        <v>197</v>
      </c>
      <c r="F18" s="17" t="s">
        <v>24</v>
      </c>
      <c r="G18" s="18">
        <v>15</v>
      </c>
      <c r="H18" s="25">
        <f t="shared" si="2"/>
        <v>46034</v>
      </c>
      <c r="I18" s="19">
        <v>46031</v>
      </c>
      <c r="J18" s="20" t="s">
        <v>467</v>
      </c>
      <c r="K18" s="21">
        <v>46031</v>
      </c>
      <c r="L18" s="22" t="s">
        <v>329</v>
      </c>
      <c r="M18" s="23" t="s">
        <v>213</v>
      </c>
      <c r="N18" s="23" t="s">
        <v>36</v>
      </c>
      <c r="O18" s="72"/>
      <c r="P18" s="23"/>
      <c r="Q18" s="26">
        <v>223174</v>
      </c>
      <c r="R18" s="26" t="s">
        <v>55</v>
      </c>
      <c r="S18" s="26" t="s">
        <v>151</v>
      </c>
      <c r="T18" s="26" t="str">
        <f t="shared" si="1"/>
        <v>ATENDIDO</v>
      </c>
      <c r="U18" s="26"/>
      <c r="V18" s="24" t="s">
        <v>31</v>
      </c>
      <c r="Y18" s="11">
        <v>46342</v>
      </c>
      <c r="Z18" s="12"/>
    </row>
    <row r="19" spans="1:26" hidden="1" x14ac:dyDescent="0.25">
      <c r="A19" s="13" t="s">
        <v>114</v>
      </c>
      <c r="B19" s="14" t="s">
        <v>23</v>
      </c>
      <c r="C19" s="15">
        <v>46013</v>
      </c>
      <c r="D19" s="15">
        <v>46013</v>
      </c>
      <c r="E19" s="16" t="s">
        <v>198</v>
      </c>
      <c r="F19" s="17" t="s">
        <v>24</v>
      </c>
      <c r="G19" s="18">
        <v>15</v>
      </c>
      <c r="H19" s="25">
        <f t="shared" si="2"/>
        <v>46034</v>
      </c>
      <c r="I19" s="19">
        <v>46031</v>
      </c>
      <c r="J19" s="20" t="s">
        <v>320</v>
      </c>
      <c r="K19" s="21">
        <v>46031</v>
      </c>
      <c r="L19" s="22" t="s">
        <v>329</v>
      </c>
      <c r="M19" s="23" t="s">
        <v>161</v>
      </c>
      <c r="N19" s="23" t="s">
        <v>36</v>
      </c>
      <c r="O19" s="72"/>
      <c r="P19" s="23"/>
      <c r="Q19" s="26"/>
      <c r="R19" s="26" t="s">
        <v>64</v>
      </c>
      <c r="S19" s="26" t="s">
        <v>65</v>
      </c>
      <c r="T19" s="26" t="str">
        <f t="shared" si="1"/>
        <v>ATENDIDO</v>
      </c>
      <c r="U19" s="26"/>
      <c r="V19" s="24" t="s">
        <v>30</v>
      </c>
      <c r="Y19" s="11">
        <v>46364</v>
      </c>
      <c r="Z19" s="12"/>
    </row>
    <row r="20" spans="1:26" hidden="1" x14ac:dyDescent="0.25">
      <c r="A20" s="13" t="s">
        <v>114</v>
      </c>
      <c r="B20" s="14" t="s">
        <v>23</v>
      </c>
      <c r="C20" s="15">
        <v>46013</v>
      </c>
      <c r="D20" s="15">
        <v>46013</v>
      </c>
      <c r="E20" s="16" t="s">
        <v>199</v>
      </c>
      <c r="F20" s="17" t="s">
        <v>24</v>
      </c>
      <c r="G20" s="18">
        <v>15</v>
      </c>
      <c r="H20" s="25">
        <f t="shared" si="2"/>
        <v>46034</v>
      </c>
      <c r="I20" s="19">
        <v>46027</v>
      </c>
      <c r="J20" s="20" t="s">
        <v>304</v>
      </c>
      <c r="K20" s="21">
        <v>46027</v>
      </c>
      <c r="L20" s="22" t="s">
        <v>329</v>
      </c>
      <c r="M20" s="23" t="s">
        <v>163</v>
      </c>
      <c r="N20" s="23" t="s">
        <v>36</v>
      </c>
      <c r="O20" s="72"/>
      <c r="P20" s="23"/>
      <c r="Q20" s="26">
        <v>109801</v>
      </c>
      <c r="R20" s="26" t="s">
        <v>55</v>
      </c>
      <c r="S20" s="26" t="s">
        <v>56</v>
      </c>
      <c r="T20" s="26" t="str">
        <f t="shared" si="1"/>
        <v>ATENDIDO</v>
      </c>
      <c r="U20" s="26"/>
      <c r="V20" s="24" t="s">
        <v>31</v>
      </c>
      <c r="Y20" s="11">
        <v>46381</v>
      </c>
      <c r="Z20" s="12"/>
    </row>
    <row r="21" spans="1:26" hidden="1" x14ac:dyDescent="0.25">
      <c r="A21" s="13" t="s">
        <v>114</v>
      </c>
      <c r="B21" s="14" t="s">
        <v>23</v>
      </c>
      <c r="C21" s="15">
        <v>46013</v>
      </c>
      <c r="D21" s="15">
        <v>46013</v>
      </c>
      <c r="E21" s="16" t="s">
        <v>200</v>
      </c>
      <c r="F21" s="17" t="s">
        <v>24</v>
      </c>
      <c r="G21" s="18">
        <v>15</v>
      </c>
      <c r="H21" s="25">
        <f t="shared" si="2"/>
        <v>46034</v>
      </c>
      <c r="I21" s="19">
        <v>46027</v>
      </c>
      <c r="J21" s="20" t="s">
        <v>305</v>
      </c>
      <c r="K21" s="21">
        <v>46027</v>
      </c>
      <c r="L21" s="22" t="s">
        <v>329</v>
      </c>
      <c r="M21" s="23" t="s">
        <v>160</v>
      </c>
      <c r="N21" s="23" t="s">
        <v>36</v>
      </c>
      <c r="O21" s="72"/>
      <c r="P21" s="23"/>
      <c r="Q21" s="26"/>
      <c r="R21" s="16" t="s">
        <v>43</v>
      </c>
      <c r="S21" s="16" t="s">
        <v>54</v>
      </c>
      <c r="T21" s="26" t="str">
        <f t="shared" si="1"/>
        <v>ATENDIDO</v>
      </c>
      <c r="U21" s="16" t="s">
        <v>218</v>
      </c>
      <c r="V21" s="24" t="s">
        <v>29</v>
      </c>
      <c r="Y21" s="11">
        <v>46388</v>
      </c>
      <c r="Z21" s="12"/>
    </row>
    <row r="22" spans="1:26" hidden="1" x14ac:dyDescent="0.25">
      <c r="A22" s="13" t="s">
        <v>114</v>
      </c>
      <c r="B22" s="14" t="s">
        <v>23</v>
      </c>
      <c r="C22" s="15">
        <v>46013</v>
      </c>
      <c r="D22" s="15">
        <v>46013</v>
      </c>
      <c r="E22" s="16" t="s">
        <v>201</v>
      </c>
      <c r="F22" s="17" t="s">
        <v>24</v>
      </c>
      <c r="G22" s="18">
        <v>15</v>
      </c>
      <c r="H22" s="25">
        <f t="shared" si="2"/>
        <v>46034</v>
      </c>
      <c r="I22" s="19">
        <v>46027</v>
      </c>
      <c r="J22" s="20" t="s">
        <v>306</v>
      </c>
      <c r="K22" s="21">
        <v>46027</v>
      </c>
      <c r="L22" s="22" t="s">
        <v>329</v>
      </c>
      <c r="M22" s="23" t="s">
        <v>214</v>
      </c>
      <c r="N22" s="23" t="s">
        <v>36</v>
      </c>
      <c r="O22" s="72"/>
      <c r="P22" s="23"/>
      <c r="Q22" s="26"/>
      <c r="R22" s="27" t="s">
        <v>55</v>
      </c>
      <c r="S22" s="27" t="s">
        <v>56</v>
      </c>
      <c r="T22" s="26" t="str">
        <f t="shared" si="1"/>
        <v>ATENDIDO</v>
      </c>
      <c r="U22" s="26"/>
      <c r="V22" s="24" t="s">
        <v>26</v>
      </c>
      <c r="Y22" s="11">
        <v>46398</v>
      </c>
    </row>
    <row r="23" spans="1:26" hidden="1" x14ac:dyDescent="0.25">
      <c r="A23" s="13" t="s">
        <v>114</v>
      </c>
      <c r="B23" s="14" t="s">
        <v>23</v>
      </c>
      <c r="C23" s="15">
        <v>46013</v>
      </c>
      <c r="D23" s="15">
        <v>46013</v>
      </c>
      <c r="E23" s="16" t="s">
        <v>202</v>
      </c>
      <c r="F23" s="17" t="s">
        <v>24</v>
      </c>
      <c r="G23" s="18">
        <v>15</v>
      </c>
      <c r="H23" s="25">
        <f t="shared" si="2"/>
        <v>46034</v>
      </c>
      <c r="I23" s="19">
        <v>46029</v>
      </c>
      <c r="J23" s="20" t="s">
        <v>307</v>
      </c>
      <c r="K23" s="21">
        <v>46029</v>
      </c>
      <c r="L23" s="22" t="s">
        <v>329</v>
      </c>
      <c r="M23" s="23" t="s">
        <v>171</v>
      </c>
      <c r="N23" s="23" t="s">
        <v>36</v>
      </c>
      <c r="O23" s="72"/>
      <c r="P23" s="23"/>
      <c r="Q23" s="26">
        <v>13365</v>
      </c>
      <c r="R23" s="16" t="s">
        <v>42</v>
      </c>
      <c r="S23" s="16" t="s">
        <v>42</v>
      </c>
      <c r="T23" s="26" t="str">
        <f t="shared" si="1"/>
        <v>ATENDIDO</v>
      </c>
      <c r="U23" s="26"/>
      <c r="V23" s="24" t="s">
        <v>29</v>
      </c>
    </row>
    <row r="24" spans="1:26" hidden="1" x14ac:dyDescent="0.25">
      <c r="A24" s="13" t="s">
        <v>114</v>
      </c>
      <c r="B24" s="14" t="s">
        <v>23</v>
      </c>
      <c r="C24" s="15">
        <v>46013</v>
      </c>
      <c r="D24" s="15">
        <v>46013</v>
      </c>
      <c r="E24" s="16" t="s">
        <v>203</v>
      </c>
      <c r="F24" s="17" t="s">
        <v>24</v>
      </c>
      <c r="G24" s="18">
        <v>15</v>
      </c>
      <c r="H24" s="25">
        <f t="shared" si="2"/>
        <v>46034</v>
      </c>
      <c r="I24" s="19">
        <v>46027</v>
      </c>
      <c r="J24" s="20" t="s">
        <v>304</v>
      </c>
      <c r="K24" s="21">
        <v>46027</v>
      </c>
      <c r="L24" s="22" t="s">
        <v>329</v>
      </c>
      <c r="M24" s="23" t="s">
        <v>163</v>
      </c>
      <c r="N24" s="23" t="s">
        <v>36</v>
      </c>
      <c r="O24" s="72"/>
      <c r="P24" s="23"/>
      <c r="Q24" s="26">
        <v>109801</v>
      </c>
      <c r="R24" s="26" t="s">
        <v>55</v>
      </c>
      <c r="S24" s="26" t="s">
        <v>56</v>
      </c>
      <c r="T24" s="26" t="str">
        <f t="shared" si="1"/>
        <v>ATENDIDO</v>
      </c>
      <c r="U24" s="26"/>
      <c r="V24" s="24" t="s">
        <v>31</v>
      </c>
    </row>
    <row r="25" spans="1:26" hidden="1" x14ac:dyDescent="0.25">
      <c r="A25" s="13" t="s">
        <v>114</v>
      </c>
      <c r="B25" s="14" t="s">
        <v>23</v>
      </c>
      <c r="C25" s="15">
        <v>46013</v>
      </c>
      <c r="D25" s="15">
        <v>46013</v>
      </c>
      <c r="E25" s="16" t="s">
        <v>204</v>
      </c>
      <c r="F25" s="17" t="s">
        <v>24</v>
      </c>
      <c r="G25" s="18">
        <v>15</v>
      </c>
      <c r="H25" s="25">
        <f t="shared" si="2"/>
        <v>46034</v>
      </c>
      <c r="I25" s="19">
        <v>46027</v>
      </c>
      <c r="J25" s="20" t="s">
        <v>308</v>
      </c>
      <c r="K25" s="21">
        <v>46027</v>
      </c>
      <c r="L25" s="22" t="s">
        <v>329</v>
      </c>
      <c r="M25" s="23" t="s">
        <v>216</v>
      </c>
      <c r="N25" s="23" t="s">
        <v>36</v>
      </c>
      <c r="O25" s="72"/>
      <c r="P25" s="23"/>
      <c r="Q25" s="26">
        <v>97365</v>
      </c>
      <c r="R25" s="16" t="s">
        <v>55</v>
      </c>
      <c r="S25" s="16" t="s">
        <v>56</v>
      </c>
      <c r="T25" s="26" t="str">
        <f t="shared" si="1"/>
        <v>ATENDIDO</v>
      </c>
      <c r="U25" s="26"/>
      <c r="V25" s="24" t="s">
        <v>33</v>
      </c>
    </row>
    <row r="26" spans="1:26" hidden="1" x14ac:dyDescent="0.25">
      <c r="A26" s="13" t="s">
        <v>114</v>
      </c>
      <c r="B26" s="14" t="s">
        <v>23</v>
      </c>
      <c r="C26" s="15">
        <v>46013</v>
      </c>
      <c r="D26" s="15">
        <v>46013</v>
      </c>
      <c r="E26" s="16" t="s">
        <v>205</v>
      </c>
      <c r="F26" s="17" t="s">
        <v>24</v>
      </c>
      <c r="G26" s="18">
        <v>30</v>
      </c>
      <c r="H26" s="25">
        <f t="shared" si="2"/>
        <v>46055</v>
      </c>
      <c r="I26" s="19" t="s">
        <v>330</v>
      </c>
      <c r="J26" s="20" t="s">
        <v>41</v>
      </c>
      <c r="K26" s="21">
        <v>46044</v>
      </c>
      <c r="L26" s="22" t="s">
        <v>329</v>
      </c>
      <c r="M26" s="23" t="s">
        <v>183</v>
      </c>
      <c r="N26" s="23" t="s">
        <v>177</v>
      </c>
      <c r="O26" s="23" t="s">
        <v>177</v>
      </c>
      <c r="P26" s="23" t="s">
        <v>36</v>
      </c>
      <c r="Q26" s="26"/>
      <c r="R26" s="26" t="s">
        <v>73</v>
      </c>
      <c r="S26" s="26" t="s">
        <v>74</v>
      </c>
      <c r="T26" s="26" t="str">
        <f t="shared" si="1"/>
        <v>NO REQUIERE RESPUESTA</v>
      </c>
      <c r="U26" s="26"/>
      <c r="V26" s="24" t="s">
        <v>33</v>
      </c>
    </row>
    <row r="27" spans="1:26" hidden="1" x14ac:dyDescent="0.25">
      <c r="A27" s="13" t="s">
        <v>114</v>
      </c>
      <c r="B27" s="14" t="s">
        <v>23</v>
      </c>
      <c r="C27" s="15">
        <v>46013</v>
      </c>
      <c r="D27" s="15">
        <v>46013</v>
      </c>
      <c r="E27" s="16" t="s">
        <v>206</v>
      </c>
      <c r="F27" s="17" t="s">
        <v>24</v>
      </c>
      <c r="G27" s="18">
        <v>30</v>
      </c>
      <c r="H27" s="25">
        <f t="shared" si="2"/>
        <v>46055</v>
      </c>
      <c r="I27" s="19" t="s">
        <v>330</v>
      </c>
      <c r="J27" s="20" t="s">
        <v>41</v>
      </c>
      <c r="K27" s="21">
        <v>46044</v>
      </c>
      <c r="L27" s="22" t="s">
        <v>329</v>
      </c>
      <c r="M27" s="23" t="s">
        <v>183</v>
      </c>
      <c r="N27" s="23" t="s">
        <v>177</v>
      </c>
      <c r="O27" s="23" t="s">
        <v>177</v>
      </c>
      <c r="P27" s="23" t="s">
        <v>36</v>
      </c>
      <c r="Q27" s="26"/>
      <c r="R27" s="26" t="s">
        <v>73</v>
      </c>
      <c r="S27" s="26" t="s">
        <v>74</v>
      </c>
      <c r="T27" s="26" t="str">
        <f t="shared" si="1"/>
        <v>NO REQUIERE RESPUESTA</v>
      </c>
      <c r="U27" s="26"/>
      <c r="V27" s="24" t="s">
        <v>33</v>
      </c>
    </row>
    <row r="28" spans="1:26" hidden="1" x14ac:dyDescent="0.25">
      <c r="A28" s="13" t="s">
        <v>114</v>
      </c>
      <c r="B28" s="14" t="s">
        <v>23</v>
      </c>
      <c r="C28" s="15">
        <v>46013</v>
      </c>
      <c r="D28" s="15">
        <v>46013</v>
      </c>
      <c r="E28" s="16" t="s">
        <v>207</v>
      </c>
      <c r="F28" s="17" t="s">
        <v>24</v>
      </c>
      <c r="G28" s="18">
        <v>30</v>
      </c>
      <c r="H28" s="25">
        <f t="shared" si="2"/>
        <v>46055</v>
      </c>
      <c r="I28" s="19" t="s">
        <v>330</v>
      </c>
      <c r="J28" s="20" t="s">
        <v>41</v>
      </c>
      <c r="K28" s="21">
        <v>46044</v>
      </c>
      <c r="L28" s="22" t="s">
        <v>329</v>
      </c>
      <c r="M28" s="23" t="s">
        <v>183</v>
      </c>
      <c r="N28" s="23" t="s">
        <v>177</v>
      </c>
      <c r="O28" s="23" t="s">
        <v>177</v>
      </c>
      <c r="P28" s="23" t="s">
        <v>36</v>
      </c>
      <c r="Q28" s="26"/>
      <c r="R28" s="26" t="s">
        <v>73</v>
      </c>
      <c r="S28" s="26" t="s">
        <v>74</v>
      </c>
      <c r="T28" s="26" t="str">
        <f t="shared" si="1"/>
        <v>NO REQUIERE RESPUESTA</v>
      </c>
      <c r="U28" s="26"/>
      <c r="V28" s="24" t="s">
        <v>33</v>
      </c>
    </row>
    <row r="29" spans="1:26" hidden="1" x14ac:dyDescent="0.25">
      <c r="A29" s="13" t="s">
        <v>114</v>
      </c>
      <c r="B29" s="14" t="s">
        <v>23</v>
      </c>
      <c r="C29" s="15">
        <v>46013</v>
      </c>
      <c r="D29" s="15">
        <v>46013</v>
      </c>
      <c r="E29" s="16" t="s">
        <v>208</v>
      </c>
      <c r="F29" s="17" t="s">
        <v>24</v>
      </c>
      <c r="G29" s="18">
        <v>30</v>
      </c>
      <c r="H29" s="25">
        <f t="shared" si="2"/>
        <v>46055</v>
      </c>
      <c r="I29" s="19" t="s">
        <v>330</v>
      </c>
      <c r="J29" s="20" t="s">
        <v>41</v>
      </c>
      <c r="K29" s="21">
        <v>46044</v>
      </c>
      <c r="L29" s="22" t="s">
        <v>329</v>
      </c>
      <c r="M29" s="23" t="s">
        <v>183</v>
      </c>
      <c r="N29" s="23" t="s">
        <v>177</v>
      </c>
      <c r="O29" s="23" t="s">
        <v>177</v>
      </c>
      <c r="P29" s="23" t="s">
        <v>36</v>
      </c>
      <c r="Q29" s="26"/>
      <c r="R29" s="26" t="s">
        <v>73</v>
      </c>
      <c r="S29" s="26" t="s">
        <v>74</v>
      </c>
      <c r="T29" s="26" t="str">
        <f t="shared" si="1"/>
        <v>NO REQUIERE RESPUESTA</v>
      </c>
      <c r="U29" s="26"/>
      <c r="V29" s="24" t="s">
        <v>33</v>
      </c>
    </row>
    <row r="30" spans="1:26" hidden="1" x14ac:dyDescent="0.25">
      <c r="A30" s="13" t="s">
        <v>114</v>
      </c>
      <c r="B30" s="14" t="s">
        <v>37</v>
      </c>
      <c r="C30" s="15">
        <v>46010</v>
      </c>
      <c r="D30" s="15">
        <v>46013</v>
      </c>
      <c r="E30" s="16" t="s">
        <v>209</v>
      </c>
      <c r="F30" s="17" t="s">
        <v>24</v>
      </c>
      <c r="G30" s="18">
        <v>15</v>
      </c>
      <c r="H30" s="25">
        <f t="shared" si="2"/>
        <v>46031</v>
      </c>
      <c r="I30" s="19">
        <v>46027</v>
      </c>
      <c r="J30" s="20" t="s">
        <v>309</v>
      </c>
      <c r="K30" s="21">
        <v>46027</v>
      </c>
      <c r="L30" s="22" t="s">
        <v>329</v>
      </c>
      <c r="M30" s="23" t="s">
        <v>217</v>
      </c>
      <c r="N30" s="23" t="s">
        <v>36</v>
      </c>
      <c r="O30" s="72"/>
      <c r="P30" s="23"/>
      <c r="Q30" s="26">
        <v>478827</v>
      </c>
      <c r="R30" s="16" t="s">
        <v>39</v>
      </c>
      <c r="S30" s="26" t="s">
        <v>59</v>
      </c>
      <c r="T30" s="26" t="str">
        <f t="shared" si="1"/>
        <v>ATENDIDO</v>
      </c>
      <c r="U30" s="26"/>
      <c r="V30" s="24" t="s">
        <v>32</v>
      </c>
    </row>
    <row r="31" spans="1:26" hidden="1" x14ac:dyDescent="0.25">
      <c r="A31" s="13" t="s">
        <v>114</v>
      </c>
      <c r="B31" s="14" t="s">
        <v>23</v>
      </c>
      <c r="C31" s="15">
        <v>46013</v>
      </c>
      <c r="D31" s="15">
        <v>46013</v>
      </c>
      <c r="E31" s="16" t="s">
        <v>220</v>
      </c>
      <c r="F31" s="17" t="s">
        <v>24</v>
      </c>
      <c r="G31" s="18">
        <v>15</v>
      </c>
      <c r="H31" s="25">
        <f t="shared" si="2"/>
        <v>46034</v>
      </c>
      <c r="I31" s="19">
        <v>46031</v>
      </c>
      <c r="J31" s="20" t="s">
        <v>321</v>
      </c>
      <c r="K31" s="21">
        <v>46031</v>
      </c>
      <c r="L31" s="22" t="s">
        <v>329</v>
      </c>
      <c r="M31" s="23" t="s">
        <v>221</v>
      </c>
      <c r="N31" s="23" t="s">
        <v>317</v>
      </c>
      <c r="O31" s="72"/>
      <c r="P31" s="23"/>
      <c r="Q31" s="26"/>
      <c r="R31" s="26" t="s">
        <v>58</v>
      </c>
      <c r="S31" s="26" t="s">
        <v>71</v>
      </c>
      <c r="T31" s="26" t="str">
        <f t="shared" si="1"/>
        <v>ATENDIDO</v>
      </c>
      <c r="U31" s="26"/>
      <c r="V31" s="24" t="s">
        <v>31</v>
      </c>
    </row>
    <row r="32" spans="1:26" hidden="1" x14ac:dyDescent="0.25">
      <c r="A32" s="13" t="s">
        <v>114</v>
      </c>
      <c r="B32" s="14" t="s">
        <v>23</v>
      </c>
      <c r="C32" s="15">
        <v>46014</v>
      </c>
      <c r="D32" s="15">
        <v>46014</v>
      </c>
      <c r="E32" s="16" t="s">
        <v>222</v>
      </c>
      <c r="F32" s="17" t="s">
        <v>24</v>
      </c>
      <c r="G32" s="18">
        <v>15</v>
      </c>
      <c r="H32" s="25">
        <f t="shared" si="2"/>
        <v>46035</v>
      </c>
      <c r="I32" s="19">
        <v>46029</v>
      </c>
      <c r="J32" s="20" t="s">
        <v>310</v>
      </c>
      <c r="K32" s="21">
        <v>46029</v>
      </c>
      <c r="L32" s="22" t="s">
        <v>329</v>
      </c>
      <c r="M32" s="23" t="s">
        <v>166</v>
      </c>
      <c r="N32" s="23" t="s">
        <v>36</v>
      </c>
      <c r="O32" s="72"/>
      <c r="P32" s="23"/>
      <c r="Q32" s="26">
        <v>201691</v>
      </c>
      <c r="R32" s="26" t="s">
        <v>39</v>
      </c>
      <c r="S32" s="26" t="s">
        <v>40</v>
      </c>
      <c r="T32" s="26" t="str">
        <f t="shared" si="1"/>
        <v>ATENDIDO</v>
      </c>
      <c r="U32" s="26"/>
      <c r="V32" s="24" t="s">
        <v>29</v>
      </c>
    </row>
    <row r="33" spans="1:22" hidden="1" x14ac:dyDescent="0.25">
      <c r="A33" s="13" t="s">
        <v>114</v>
      </c>
      <c r="B33" s="14" t="s">
        <v>23</v>
      </c>
      <c r="C33" s="15">
        <v>46014</v>
      </c>
      <c r="D33" s="15">
        <v>46014</v>
      </c>
      <c r="E33" s="16" t="s">
        <v>223</v>
      </c>
      <c r="F33" s="17" t="s">
        <v>24</v>
      </c>
      <c r="G33" s="18">
        <v>15</v>
      </c>
      <c r="H33" s="25">
        <f t="shared" si="2"/>
        <v>46035</v>
      </c>
      <c r="I33" s="19">
        <v>46031</v>
      </c>
      <c r="J33" s="20" t="s">
        <v>322</v>
      </c>
      <c r="K33" s="21">
        <v>46031</v>
      </c>
      <c r="L33" s="22" t="s">
        <v>329</v>
      </c>
      <c r="M33" s="23" t="s">
        <v>226</v>
      </c>
      <c r="N33" s="23" t="s">
        <v>317</v>
      </c>
      <c r="O33" s="72"/>
      <c r="P33" s="23"/>
      <c r="Q33" s="16"/>
      <c r="R33" s="26" t="s">
        <v>42</v>
      </c>
      <c r="S33" s="26" t="s">
        <v>42</v>
      </c>
      <c r="T33" s="26" t="str">
        <f t="shared" si="1"/>
        <v>ATENDIDO</v>
      </c>
      <c r="U33" s="16" t="s">
        <v>230</v>
      </c>
      <c r="V33" s="24" t="s">
        <v>31</v>
      </c>
    </row>
    <row r="34" spans="1:22" hidden="1" x14ac:dyDescent="0.25">
      <c r="A34" s="13" t="s">
        <v>114</v>
      </c>
      <c r="B34" s="14" t="s">
        <v>23</v>
      </c>
      <c r="C34" s="15">
        <v>46014</v>
      </c>
      <c r="D34" s="15">
        <v>46014</v>
      </c>
      <c r="E34" s="16" t="s">
        <v>224</v>
      </c>
      <c r="F34" s="17" t="s">
        <v>24</v>
      </c>
      <c r="G34" s="18">
        <v>15</v>
      </c>
      <c r="H34" s="25">
        <f t="shared" si="2"/>
        <v>46035</v>
      </c>
      <c r="I34" s="19" t="s">
        <v>330</v>
      </c>
      <c r="J34" s="20" t="s">
        <v>41</v>
      </c>
      <c r="K34" s="21">
        <v>46042</v>
      </c>
      <c r="L34" s="22" t="s">
        <v>329</v>
      </c>
      <c r="M34" s="23" t="s">
        <v>227</v>
      </c>
      <c r="N34" s="23" t="s">
        <v>36</v>
      </c>
      <c r="O34" s="72"/>
      <c r="P34" s="23"/>
      <c r="Q34" s="26"/>
      <c r="R34" s="26" t="s">
        <v>42</v>
      </c>
      <c r="S34" s="26" t="s">
        <v>42</v>
      </c>
      <c r="T34" s="26" t="str">
        <f t="shared" si="1"/>
        <v>NO REQUIERE RESPUESTA</v>
      </c>
      <c r="U34" s="26" t="s">
        <v>229</v>
      </c>
      <c r="V34" s="24" t="s">
        <v>26</v>
      </c>
    </row>
    <row r="35" spans="1:22" hidden="1" x14ac:dyDescent="0.25">
      <c r="A35" s="13" t="s">
        <v>114</v>
      </c>
      <c r="B35" s="14" t="s">
        <v>23</v>
      </c>
      <c r="C35" s="15">
        <v>46013</v>
      </c>
      <c r="D35" s="15">
        <v>46014</v>
      </c>
      <c r="E35" s="16" t="s">
        <v>225</v>
      </c>
      <c r="F35" s="17" t="s">
        <v>24</v>
      </c>
      <c r="G35" s="18">
        <v>15</v>
      </c>
      <c r="H35" s="25">
        <f t="shared" si="2"/>
        <v>46034</v>
      </c>
      <c r="I35" s="19">
        <v>46031</v>
      </c>
      <c r="J35" s="20" t="s">
        <v>468</v>
      </c>
      <c r="K35" s="21">
        <v>46031</v>
      </c>
      <c r="L35" s="22" t="s">
        <v>329</v>
      </c>
      <c r="M35" s="23" t="s">
        <v>228</v>
      </c>
      <c r="N35" s="23" t="s">
        <v>36</v>
      </c>
      <c r="O35" s="72"/>
      <c r="P35" s="23"/>
      <c r="Q35" s="26"/>
      <c r="R35" s="26" t="s">
        <v>42</v>
      </c>
      <c r="S35" s="26" t="s">
        <v>42</v>
      </c>
      <c r="T35" s="26" t="str">
        <f t="shared" si="1"/>
        <v>ATENDIDO</v>
      </c>
      <c r="U35" s="26"/>
      <c r="V35" s="24" t="s">
        <v>33</v>
      </c>
    </row>
    <row r="36" spans="1:22" hidden="1" x14ac:dyDescent="0.25">
      <c r="A36" s="13" t="s">
        <v>114</v>
      </c>
      <c r="B36" s="14" t="s">
        <v>23</v>
      </c>
      <c r="C36" s="15">
        <v>46014</v>
      </c>
      <c r="D36" s="15">
        <v>46014</v>
      </c>
      <c r="E36" s="16" t="s">
        <v>231</v>
      </c>
      <c r="F36" s="17" t="s">
        <v>24</v>
      </c>
      <c r="G36" s="18">
        <v>15</v>
      </c>
      <c r="H36" s="25">
        <f t="shared" si="2"/>
        <v>46035</v>
      </c>
      <c r="I36" s="19">
        <v>46029</v>
      </c>
      <c r="J36" s="20" t="s">
        <v>311</v>
      </c>
      <c r="K36" s="21">
        <v>46029</v>
      </c>
      <c r="L36" s="22" t="s">
        <v>329</v>
      </c>
      <c r="M36" s="23" t="s">
        <v>234</v>
      </c>
      <c r="N36" s="23" t="s">
        <v>36</v>
      </c>
      <c r="O36" s="72"/>
      <c r="P36" s="23"/>
      <c r="Q36" s="26"/>
      <c r="R36" s="26" t="s">
        <v>43</v>
      </c>
      <c r="S36" s="26" t="s">
        <v>141</v>
      </c>
      <c r="T36" s="26" t="str">
        <f t="shared" si="1"/>
        <v>ATENDIDO</v>
      </c>
      <c r="U36" s="26"/>
      <c r="V36" s="24" t="s">
        <v>29</v>
      </c>
    </row>
    <row r="37" spans="1:22" hidden="1" x14ac:dyDescent="0.25">
      <c r="A37" s="13" t="s">
        <v>114</v>
      </c>
      <c r="B37" s="14" t="s">
        <v>23</v>
      </c>
      <c r="C37" s="15">
        <v>46014</v>
      </c>
      <c r="D37" s="15">
        <v>46014</v>
      </c>
      <c r="E37" s="16" t="s">
        <v>232</v>
      </c>
      <c r="F37" s="17" t="s">
        <v>24</v>
      </c>
      <c r="G37" s="18">
        <v>15</v>
      </c>
      <c r="H37" s="25">
        <f t="shared" si="2"/>
        <v>46035</v>
      </c>
      <c r="I37" s="19" t="s">
        <v>330</v>
      </c>
      <c r="J37" s="20" t="s">
        <v>41</v>
      </c>
      <c r="K37" s="21">
        <v>46024</v>
      </c>
      <c r="L37" s="22" t="s">
        <v>329</v>
      </c>
      <c r="M37" s="23" t="s">
        <v>190</v>
      </c>
      <c r="N37" s="23" t="s">
        <v>177</v>
      </c>
      <c r="O37" s="23" t="s">
        <v>177</v>
      </c>
      <c r="P37" s="23"/>
      <c r="Q37" s="26"/>
      <c r="R37" s="26" t="s">
        <v>42</v>
      </c>
      <c r="S37" s="26" t="s">
        <v>42</v>
      </c>
      <c r="T37" s="26" t="str">
        <f t="shared" si="1"/>
        <v>NO REQUIERE RESPUESTA</v>
      </c>
      <c r="U37" s="26"/>
      <c r="V37" s="24" t="s">
        <v>33</v>
      </c>
    </row>
    <row r="38" spans="1:22" hidden="1" x14ac:dyDescent="0.25">
      <c r="A38" s="13" t="s">
        <v>114</v>
      </c>
      <c r="B38" s="14" t="s">
        <v>23</v>
      </c>
      <c r="C38" s="15">
        <v>46014</v>
      </c>
      <c r="D38" s="15">
        <v>46014</v>
      </c>
      <c r="E38" s="16" t="s">
        <v>233</v>
      </c>
      <c r="F38" s="17" t="s">
        <v>24</v>
      </c>
      <c r="G38" s="18">
        <v>15</v>
      </c>
      <c r="H38" s="25">
        <f t="shared" si="2"/>
        <v>46035</v>
      </c>
      <c r="I38" s="19">
        <v>46031</v>
      </c>
      <c r="J38" s="20" t="s">
        <v>469</v>
      </c>
      <c r="K38" s="21">
        <v>46031</v>
      </c>
      <c r="L38" s="22" t="s">
        <v>329</v>
      </c>
      <c r="M38" s="23" t="s">
        <v>235</v>
      </c>
      <c r="N38" s="23" t="s">
        <v>317</v>
      </c>
      <c r="O38" s="72"/>
      <c r="P38" s="23"/>
      <c r="Q38" s="26"/>
      <c r="R38" s="26" t="s">
        <v>66</v>
      </c>
      <c r="S38" s="26" t="s">
        <v>67</v>
      </c>
      <c r="T38" s="26" t="str">
        <f t="shared" si="1"/>
        <v>ATENDIDO</v>
      </c>
      <c r="U38" s="26"/>
      <c r="V38" s="24" t="s">
        <v>32</v>
      </c>
    </row>
    <row r="39" spans="1:22" hidden="1" x14ac:dyDescent="0.25">
      <c r="A39" s="13" t="s">
        <v>114</v>
      </c>
      <c r="B39" s="14" t="s">
        <v>23</v>
      </c>
      <c r="C39" s="15">
        <v>46014</v>
      </c>
      <c r="D39" s="15">
        <v>46015</v>
      </c>
      <c r="E39" s="16" t="s">
        <v>236</v>
      </c>
      <c r="F39" s="17" t="s">
        <v>24</v>
      </c>
      <c r="G39" s="18">
        <v>15</v>
      </c>
      <c r="H39" s="25">
        <f t="shared" si="2"/>
        <v>46035</v>
      </c>
      <c r="I39" s="19">
        <v>46030</v>
      </c>
      <c r="J39" s="20" t="s">
        <v>323</v>
      </c>
      <c r="K39" s="21">
        <v>46030</v>
      </c>
      <c r="L39" s="22" t="s">
        <v>329</v>
      </c>
      <c r="M39" s="23" t="s">
        <v>237</v>
      </c>
      <c r="N39" s="23" t="s">
        <v>36</v>
      </c>
      <c r="O39" s="72"/>
      <c r="P39" s="23"/>
      <c r="Q39" s="26"/>
      <c r="R39" s="26" t="s">
        <v>58</v>
      </c>
      <c r="S39" s="26" t="s">
        <v>71</v>
      </c>
      <c r="T39" s="26" t="str">
        <f t="shared" si="1"/>
        <v>ATENDIDO</v>
      </c>
      <c r="U39" s="26" t="s">
        <v>238</v>
      </c>
      <c r="V39" s="24" t="s">
        <v>31</v>
      </c>
    </row>
    <row r="40" spans="1:22" hidden="1" x14ac:dyDescent="0.25">
      <c r="A40" s="13" t="s">
        <v>114</v>
      </c>
      <c r="B40" s="14" t="s">
        <v>23</v>
      </c>
      <c r="C40" s="15">
        <v>46015</v>
      </c>
      <c r="D40" s="15">
        <v>46015</v>
      </c>
      <c r="E40" s="16" t="s">
        <v>239</v>
      </c>
      <c r="F40" s="17" t="s">
        <v>24</v>
      </c>
      <c r="G40" s="18">
        <v>15</v>
      </c>
      <c r="H40" s="25">
        <f t="shared" si="2"/>
        <v>46036</v>
      </c>
      <c r="I40" s="19">
        <v>46036</v>
      </c>
      <c r="J40" s="20" t="s">
        <v>470</v>
      </c>
      <c r="K40" s="21">
        <v>46036</v>
      </c>
      <c r="L40" s="22" t="s">
        <v>329</v>
      </c>
      <c r="M40" s="23" t="s">
        <v>240</v>
      </c>
      <c r="N40" s="23" t="s">
        <v>36</v>
      </c>
      <c r="O40" s="72"/>
      <c r="P40" s="23"/>
      <c r="Q40" s="26">
        <v>95291</v>
      </c>
      <c r="R40" s="26" t="s">
        <v>42</v>
      </c>
      <c r="S40" s="26" t="s">
        <v>42</v>
      </c>
      <c r="T40" s="26" t="str">
        <f t="shared" si="1"/>
        <v>ATENDIDO</v>
      </c>
      <c r="U40" s="26"/>
      <c r="V40" s="24" t="s">
        <v>31</v>
      </c>
    </row>
    <row r="41" spans="1:22" hidden="1" x14ac:dyDescent="0.25">
      <c r="A41" s="13" t="s">
        <v>114</v>
      </c>
      <c r="B41" s="14" t="s">
        <v>37</v>
      </c>
      <c r="C41" s="15">
        <v>46015</v>
      </c>
      <c r="D41" s="15">
        <v>46015</v>
      </c>
      <c r="E41" s="16" t="s">
        <v>241</v>
      </c>
      <c r="F41" s="17" t="s">
        <v>24</v>
      </c>
      <c r="G41" s="18">
        <v>15</v>
      </c>
      <c r="H41" s="25">
        <f t="shared" si="2"/>
        <v>46036</v>
      </c>
      <c r="I41" s="19">
        <v>46031</v>
      </c>
      <c r="J41" s="20" t="s">
        <v>324</v>
      </c>
      <c r="K41" s="21">
        <v>46031</v>
      </c>
      <c r="L41" s="22" t="s">
        <v>329</v>
      </c>
      <c r="M41" s="23" t="s">
        <v>242</v>
      </c>
      <c r="N41" s="23" t="s">
        <v>317</v>
      </c>
      <c r="O41" s="72"/>
      <c r="P41" s="23"/>
      <c r="Q41" s="26">
        <v>872226</v>
      </c>
      <c r="R41" s="26" t="s">
        <v>42</v>
      </c>
      <c r="S41" s="26" t="s">
        <v>42</v>
      </c>
      <c r="T41" s="26" t="str">
        <f t="shared" si="1"/>
        <v>ATENDIDO</v>
      </c>
      <c r="U41" s="26"/>
      <c r="V41" s="24" t="s">
        <v>32</v>
      </c>
    </row>
    <row r="42" spans="1:22" x14ac:dyDescent="0.25">
      <c r="A42" s="13" t="s">
        <v>114</v>
      </c>
      <c r="B42" s="14" t="s">
        <v>23</v>
      </c>
      <c r="C42" s="15">
        <v>46015</v>
      </c>
      <c r="D42" s="15">
        <v>46017</v>
      </c>
      <c r="E42" s="16" t="s">
        <v>243</v>
      </c>
      <c r="F42" s="17" t="s">
        <v>24</v>
      </c>
      <c r="G42" s="18">
        <v>30</v>
      </c>
      <c r="H42" s="25">
        <f t="shared" si="2"/>
        <v>46057</v>
      </c>
      <c r="I42" s="19"/>
      <c r="J42" s="20" t="s">
        <v>25</v>
      </c>
      <c r="K42" s="21" t="e">
        <v>#N/A</v>
      </c>
      <c r="L42" s="22" t="s">
        <v>1229</v>
      </c>
      <c r="M42" s="23" t="s">
        <v>75</v>
      </c>
      <c r="N42" s="23" t="s">
        <v>83</v>
      </c>
      <c r="O42" s="72"/>
      <c r="P42" s="23"/>
      <c r="Q42" s="26"/>
      <c r="R42" s="26" t="s">
        <v>68</v>
      </c>
      <c r="S42" s="26" t="s">
        <v>69</v>
      </c>
      <c r="T42" s="26" t="str">
        <f t="shared" si="1"/>
        <v>PENDIENTE EMITIR RESPUESTA</v>
      </c>
      <c r="U42" s="26"/>
      <c r="V42" s="24" t="s">
        <v>29</v>
      </c>
    </row>
    <row r="43" spans="1:22" hidden="1" x14ac:dyDescent="0.25">
      <c r="A43" s="13" t="s">
        <v>114</v>
      </c>
      <c r="B43" s="14" t="s">
        <v>23</v>
      </c>
      <c r="C43" s="15">
        <v>46015</v>
      </c>
      <c r="D43" s="15">
        <v>46017</v>
      </c>
      <c r="E43" s="16" t="s">
        <v>244</v>
      </c>
      <c r="F43" s="17" t="s">
        <v>24</v>
      </c>
      <c r="G43" s="18">
        <v>15</v>
      </c>
      <c r="H43" s="25">
        <f t="shared" si="2"/>
        <v>46036</v>
      </c>
      <c r="I43" s="19">
        <v>46027</v>
      </c>
      <c r="J43" s="20" t="s">
        <v>304</v>
      </c>
      <c r="K43" s="21">
        <v>46027</v>
      </c>
      <c r="L43" s="22" t="s">
        <v>329</v>
      </c>
      <c r="M43" s="23" t="s">
        <v>163</v>
      </c>
      <c r="N43" s="23" t="s">
        <v>36</v>
      </c>
      <c r="O43" s="72"/>
      <c r="P43" s="23"/>
      <c r="Q43" s="26">
        <v>109801</v>
      </c>
      <c r="R43" s="26" t="s">
        <v>55</v>
      </c>
      <c r="S43" s="26" t="s">
        <v>56</v>
      </c>
      <c r="T43" s="26" t="str">
        <f t="shared" si="1"/>
        <v>ATENDIDO</v>
      </c>
      <c r="U43" s="26"/>
      <c r="V43" s="24" t="s">
        <v>31</v>
      </c>
    </row>
    <row r="44" spans="1:22" hidden="1" x14ac:dyDescent="0.25">
      <c r="A44" s="13" t="s">
        <v>114</v>
      </c>
      <c r="B44" s="14" t="s">
        <v>23</v>
      </c>
      <c r="C44" s="15">
        <v>46015</v>
      </c>
      <c r="D44" s="15">
        <v>46017</v>
      </c>
      <c r="E44" s="16" t="s">
        <v>245</v>
      </c>
      <c r="F44" s="17" t="s">
        <v>24</v>
      </c>
      <c r="G44" s="18">
        <v>15</v>
      </c>
      <c r="H44" s="25">
        <f t="shared" si="2"/>
        <v>46036</v>
      </c>
      <c r="I44" s="19">
        <v>46030</v>
      </c>
      <c r="J44" s="20" t="s">
        <v>323</v>
      </c>
      <c r="K44" s="21">
        <v>46030</v>
      </c>
      <c r="L44" s="22" t="s">
        <v>329</v>
      </c>
      <c r="M44" s="23" t="s">
        <v>237</v>
      </c>
      <c r="N44" s="23" t="s">
        <v>317</v>
      </c>
      <c r="O44" s="72"/>
      <c r="P44" s="23"/>
      <c r="Q44" s="26"/>
      <c r="R44" s="26" t="s">
        <v>58</v>
      </c>
      <c r="S44" s="26" t="s">
        <v>71</v>
      </c>
      <c r="T44" s="26" t="str">
        <f t="shared" si="1"/>
        <v>ATENDIDO</v>
      </c>
      <c r="U44" s="26" t="s">
        <v>246</v>
      </c>
      <c r="V44" s="24" t="s">
        <v>31</v>
      </c>
    </row>
    <row r="45" spans="1:22" hidden="1" x14ac:dyDescent="0.25">
      <c r="A45" s="13" t="s">
        <v>114</v>
      </c>
      <c r="B45" s="14" t="s">
        <v>23</v>
      </c>
      <c r="C45" s="15">
        <v>46017</v>
      </c>
      <c r="D45" s="15">
        <v>46017</v>
      </c>
      <c r="E45" s="16" t="s">
        <v>247</v>
      </c>
      <c r="F45" s="17" t="s">
        <v>24</v>
      </c>
      <c r="G45" s="18">
        <v>15</v>
      </c>
      <c r="H45" s="25">
        <f t="shared" si="2"/>
        <v>46038</v>
      </c>
      <c r="I45" s="19">
        <v>46031</v>
      </c>
      <c r="J45" s="20" t="s">
        <v>471</v>
      </c>
      <c r="K45" s="21">
        <v>46031</v>
      </c>
      <c r="L45" s="22" t="s">
        <v>329</v>
      </c>
      <c r="M45" s="23" t="s">
        <v>173</v>
      </c>
      <c r="N45" s="23" t="s">
        <v>317</v>
      </c>
      <c r="O45" s="72"/>
      <c r="P45" s="23"/>
      <c r="Q45" s="26"/>
      <c r="R45" s="26" t="s">
        <v>57</v>
      </c>
      <c r="S45" s="26" t="s">
        <v>144</v>
      </c>
      <c r="T45" s="26" t="str">
        <f t="shared" si="1"/>
        <v>ATENDIDO</v>
      </c>
      <c r="U45" s="26"/>
      <c r="V45" s="24" t="s">
        <v>26</v>
      </c>
    </row>
    <row r="46" spans="1:22" hidden="1" x14ac:dyDescent="0.25">
      <c r="A46" s="13" t="s">
        <v>114</v>
      </c>
      <c r="B46" s="14" t="s">
        <v>23</v>
      </c>
      <c r="C46" s="15">
        <v>46017</v>
      </c>
      <c r="D46" s="15">
        <v>46017</v>
      </c>
      <c r="E46" s="16" t="s">
        <v>248</v>
      </c>
      <c r="F46" s="17" t="s">
        <v>24</v>
      </c>
      <c r="G46" s="18">
        <v>15</v>
      </c>
      <c r="H46" s="25">
        <f t="shared" si="2"/>
        <v>46038</v>
      </c>
      <c r="I46" s="19">
        <v>46038</v>
      </c>
      <c r="J46" s="20" t="s">
        <v>481</v>
      </c>
      <c r="K46" s="21">
        <v>46038</v>
      </c>
      <c r="L46" s="22" t="s">
        <v>329</v>
      </c>
      <c r="M46" s="23" t="s">
        <v>253</v>
      </c>
      <c r="N46" s="23" t="s">
        <v>36</v>
      </c>
      <c r="O46" s="72"/>
      <c r="P46" s="23"/>
      <c r="Q46" s="26"/>
      <c r="R46" s="26" t="s">
        <v>42</v>
      </c>
      <c r="S46" s="26" t="s">
        <v>42</v>
      </c>
      <c r="T46" s="26" t="str">
        <f t="shared" si="1"/>
        <v>ATENDIDO</v>
      </c>
      <c r="U46" s="26"/>
      <c r="V46" s="24" t="s">
        <v>32</v>
      </c>
    </row>
    <row r="47" spans="1:22" hidden="1" x14ac:dyDescent="0.25">
      <c r="A47" s="13" t="s">
        <v>114</v>
      </c>
      <c r="B47" s="14" t="s">
        <v>23</v>
      </c>
      <c r="C47" s="15">
        <v>46017</v>
      </c>
      <c r="D47" s="15">
        <v>46017</v>
      </c>
      <c r="E47" s="16" t="s">
        <v>249</v>
      </c>
      <c r="F47" s="17" t="s">
        <v>24</v>
      </c>
      <c r="G47" s="18">
        <v>15</v>
      </c>
      <c r="H47" s="25">
        <f t="shared" si="2"/>
        <v>46038</v>
      </c>
      <c r="I47" s="19" t="s">
        <v>330</v>
      </c>
      <c r="J47" s="20" t="s">
        <v>41</v>
      </c>
      <c r="K47" s="21">
        <v>46030</v>
      </c>
      <c r="L47" s="22" t="s">
        <v>329</v>
      </c>
      <c r="M47" s="23" t="s">
        <v>252</v>
      </c>
      <c r="N47" s="23" t="s">
        <v>36</v>
      </c>
      <c r="O47" s="72"/>
      <c r="P47" s="23"/>
      <c r="Q47" s="26">
        <v>464288</v>
      </c>
      <c r="R47" s="16" t="s">
        <v>50</v>
      </c>
      <c r="S47" s="26" t="s">
        <v>168</v>
      </c>
      <c r="T47" s="26" t="str">
        <f t="shared" si="1"/>
        <v>NO REQUIERE RESPUESTA</v>
      </c>
      <c r="U47" s="26"/>
      <c r="V47" s="24" t="s">
        <v>32</v>
      </c>
    </row>
    <row r="48" spans="1:22" hidden="1" x14ac:dyDescent="0.25">
      <c r="A48" s="13" t="s">
        <v>114</v>
      </c>
      <c r="B48" s="14" t="s">
        <v>23</v>
      </c>
      <c r="C48" s="15">
        <v>46017</v>
      </c>
      <c r="D48" s="15">
        <v>46017</v>
      </c>
      <c r="E48" s="16" t="s">
        <v>250</v>
      </c>
      <c r="F48" s="17" t="s">
        <v>24</v>
      </c>
      <c r="G48" s="18">
        <v>15</v>
      </c>
      <c r="H48" s="25">
        <f t="shared" si="2"/>
        <v>46038</v>
      </c>
      <c r="I48" s="19" t="s">
        <v>61</v>
      </c>
      <c r="J48" s="20" t="s">
        <v>61</v>
      </c>
      <c r="K48" s="21">
        <v>46031</v>
      </c>
      <c r="L48" s="22" t="s">
        <v>329</v>
      </c>
      <c r="M48" s="23" t="s">
        <v>172</v>
      </c>
      <c r="N48" s="23" t="s">
        <v>331</v>
      </c>
      <c r="O48" s="72"/>
      <c r="P48" s="23"/>
      <c r="Q48" s="26"/>
      <c r="R48" s="16" t="s">
        <v>47</v>
      </c>
      <c r="S48" s="16" t="s">
        <v>255</v>
      </c>
      <c r="T48" s="26" t="str">
        <f t="shared" si="1"/>
        <v>TRASLADO</v>
      </c>
      <c r="U48" s="26"/>
      <c r="V48" s="24" t="s">
        <v>34</v>
      </c>
    </row>
    <row r="49" spans="1:22" hidden="1" x14ac:dyDescent="0.25">
      <c r="A49" s="13" t="s">
        <v>114</v>
      </c>
      <c r="B49" s="14" t="s">
        <v>23</v>
      </c>
      <c r="C49" s="15">
        <v>46017</v>
      </c>
      <c r="D49" s="15">
        <v>46017</v>
      </c>
      <c r="E49" s="16" t="s">
        <v>251</v>
      </c>
      <c r="F49" s="17" t="s">
        <v>24</v>
      </c>
      <c r="G49" s="18">
        <v>15</v>
      </c>
      <c r="H49" s="25">
        <f t="shared" si="2"/>
        <v>46038</v>
      </c>
      <c r="I49" s="19">
        <v>46031</v>
      </c>
      <c r="J49" s="20" t="s">
        <v>325</v>
      </c>
      <c r="K49" s="21">
        <v>46031</v>
      </c>
      <c r="L49" s="22" t="s">
        <v>329</v>
      </c>
      <c r="M49" s="23" t="s">
        <v>254</v>
      </c>
      <c r="N49" s="23" t="s">
        <v>36</v>
      </c>
      <c r="O49" s="72"/>
      <c r="P49" s="23"/>
      <c r="Q49" s="26"/>
      <c r="R49" s="26" t="s">
        <v>42</v>
      </c>
      <c r="S49" s="26" t="s">
        <v>42</v>
      </c>
      <c r="T49" s="26" t="str">
        <f t="shared" si="1"/>
        <v>ATENDIDO</v>
      </c>
      <c r="U49" s="26"/>
      <c r="V49" s="24" t="s">
        <v>29</v>
      </c>
    </row>
    <row r="50" spans="1:22" hidden="1" x14ac:dyDescent="0.25">
      <c r="A50" s="13" t="s">
        <v>114</v>
      </c>
      <c r="B50" s="14" t="s">
        <v>23</v>
      </c>
      <c r="C50" s="15">
        <v>46020</v>
      </c>
      <c r="D50" s="15">
        <v>46020</v>
      </c>
      <c r="E50" s="16" t="s">
        <v>256</v>
      </c>
      <c r="F50" s="17" t="s">
        <v>24</v>
      </c>
      <c r="G50" s="18">
        <v>15</v>
      </c>
      <c r="H50" s="25">
        <f t="shared" si="2"/>
        <v>46041</v>
      </c>
      <c r="I50" s="19">
        <v>46035</v>
      </c>
      <c r="J50" s="20" t="s">
        <v>472</v>
      </c>
      <c r="K50" s="21">
        <v>46035</v>
      </c>
      <c r="L50" s="22" t="s">
        <v>329</v>
      </c>
      <c r="M50" s="23" t="s">
        <v>265</v>
      </c>
      <c r="N50" s="23" t="s">
        <v>317</v>
      </c>
      <c r="O50" s="72"/>
      <c r="P50" s="23"/>
      <c r="Q50" s="26"/>
      <c r="R50" s="16" t="s">
        <v>68</v>
      </c>
      <c r="S50" s="16" t="s">
        <v>77</v>
      </c>
      <c r="T50" s="26" t="str">
        <f t="shared" si="1"/>
        <v>ATENDIDO</v>
      </c>
      <c r="U50" s="26" t="s">
        <v>76</v>
      </c>
      <c r="V50" s="24" t="s">
        <v>26</v>
      </c>
    </row>
    <row r="51" spans="1:22" hidden="1" x14ac:dyDescent="0.25">
      <c r="A51" s="13" t="s">
        <v>114</v>
      </c>
      <c r="B51" s="14" t="s">
        <v>23</v>
      </c>
      <c r="C51" s="15">
        <v>46017</v>
      </c>
      <c r="D51" s="15">
        <v>46020</v>
      </c>
      <c r="E51" s="16" t="s">
        <v>257</v>
      </c>
      <c r="F51" s="17" t="s">
        <v>24</v>
      </c>
      <c r="G51" s="18">
        <v>15</v>
      </c>
      <c r="H51" s="25">
        <f t="shared" si="2"/>
        <v>46038</v>
      </c>
      <c r="I51" s="19">
        <v>46031</v>
      </c>
      <c r="J51" s="20" t="s">
        <v>326</v>
      </c>
      <c r="K51" s="21">
        <v>46031</v>
      </c>
      <c r="L51" s="22" t="s">
        <v>329</v>
      </c>
      <c r="M51" s="23" t="s">
        <v>266</v>
      </c>
      <c r="N51" s="23" t="s">
        <v>36</v>
      </c>
      <c r="O51" s="72"/>
      <c r="P51" s="23"/>
      <c r="Q51" s="26">
        <v>26511</v>
      </c>
      <c r="R51" s="16" t="s">
        <v>50</v>
      </c>
      <c r="S51" s="16" t="s">
        <v>51</v>
      </c>
      <c r="T51" s="26" t="str">
        <f t="shared" si="1"/>
        <v>ATENDIDO</v>
      </c>
      <c r="U51" s="16"/>
      <c r="V51" s="24" t="s">
        <v>29</v>
      </c>
    </row>
    <row r="52" spans="1:22" hidden="1" x14ac:dyDescent="0.25">
      <c r="A52" s="13" t="s">
        <v>114</v>
      </c>
      <c r="B52" s="14" t="s">
        <v>23</v>
      </c>
      <c r="C52" s="15">
        <v>46017</v>
      </c>
      <c r="D52" s="15">
        <v>46020</v>
      </c>
      <c r="E52" s="16" t="s">
        <v>258</v>
      </c>
      <c r="F52" s="17" t="s">
        <v>24</v>
      </c>
      <c r="G52" s="18">
        <v>15</v>
      </c>
      <c r="H52" s="25">
        <f t="shared" si="2"/>
        <v>46038</v>
      </c>
      <c r="I52" s="19">
        <v>46041</v>
      </c>
      <c r="J52" s="20" t="s">
        <v>482</v>
      </c>
      <c r="K52" s="21">
        <v>46041</v>
      </c>
      <c r="L52" s="22" t="s">
        <v>329</v>
      </c>
      <c r="M52" s="23" t="s">
        <v>167</v>
      </c>
      <c r="N52" s="23" t="s">
        <v>317</v>
      </c>
      <c r="O52" s="72"/>
      <c r="P52" s="23"/>
      <c r="Q52" s="26">
        <v>650513</v>
      </c>
      <c r="R52" s="16" t="s">
        <v>55</v>
      </c>
      <c r="S52" s="26" t="s">
        <v>56</v>
      </c>
      <c r="T52" s="26" t="str">
        <f t="shared" si="1"/>
        <v>ATENDIDO</v>
      </c>
      <c r="U52" s="16"/>
      <c r="V52" s="24" t="s">
        <v>32</v>
      </c>
    </row>
    <row r="53" spans="1:22" hidden="1" x14ac:dyDescent="0.25">
      <c r="A53" s="13" t="s">
        <v>114</v>
      </c>
      <c r="B53" s="14" t="s">
        <v>23</v>
      </c>
      <c r="C53" s="15">
        <v>46017</v>
      </c>
      <c r="D53" s="15">
        <v>46020</v>
      </c>
      <c r="E53" s="16" t="s">
        <v>259</v>
      </c>
      <c r="F53" s="17" t="s">
        <v>24</v>
      </c>
      <c r="G53" s="18">
        <v>15</v>
      </c>
      <c r="H53" s="25">
        <f t="shared" si="2"/>
        <v>46038</v>
      </c>
      <c r="I53" s="19" t="s">
        <v>330</v>
      </c>
      <c r="J53" s="20" t="s">
        <v>41</v>
      </c>
      <c r="K53" s="21">
        <v>46030</v>
      </c>
      <c r="L53" s="22" t="s">
        <v>329</v>
      </c>
      <c r="M53" s="23" t="s">
        <v>156</v>
      </c>
      <c r="N53" s="23" t="s">
        <v>36</v>
      </c>
      <c r="O53" s="72"/>
      <c r="P53" s="23"/>
      <c r="Q53" s="26">
        <v>1370</v>
      </c>
      <c r="R53" s="16" t="s">
        <v>66</v>
      </c>
      <c r="S53" s="16" t="s">
        <v>67</v>
      </c>
      <c r="T53" s="26" t="str">
        <f t="shared" si="1"/>
        <v>NO REQUIERE RESPUESTA</v>
      </c>
      <c r="U53" s="16"/>
      <c r="V53" s="24" t="s">
        <v>29</v>
      </c>
    </row>
    <row r="54" spans="1:22" hidden="1" x14ac:dyDescent="0.25">
      <c r="A54" s="13" t="s">
        <v>114</v>
      </c>
      <c r="B54" s="14" t="s">
        <v>23</v>
      </c>
      <c r="C54" s="15">
        <v>46017</v>
      </c>
      <c r="D54" s="15">
        <v>46020</v>
      </c>
      <c r="E54" s="16" t="s">
        <v>260</v>
      </c>
      <c r="F54" s="17" t="s">
        <v>24</v>
      </c>
      <c r="G54" s="18">
        <v>30</v>
      </c>
      <c r="H54" s="25">
        <f t="shared" si="2"/>
        <v>46059</v>
      </c>
      <c r="I54" s="19" t="s">
        <v>330</v>
      </c>
      <c r="J54" s="20" t="s">
        <v>41</v>
      </c>
      <c r="K54" s="21">
        <v>46043</v>
      </c>
      <c r="L54" s="22" t="s">
        <v>329</v>
      </c>
      <c r="M54" s="23" t="s">
        <v>183</v>
      </c>
      <c r="N54" s="23" t="s">
        <v>177</v>
      </c>
      <c r="O54" s="23" t="s">
        <v>177</v>
      </c>
      <c r="P54" s="23" t="s">
        <v>36</v>
      </c>
      <c r="Q54" s="26"/>
      <c r="R54" s="26" t="s">
        <v>73</v>
      </c>
      <c r="S54" s="26" t="s">
        <v>74</v>
      </c>
      <c r="T54" s="26" t="str">
        <f t="shared" si="1"/>
        <v>NO REQUIERE RESPUESTA</v>
      </c>
      <c r="U54" s="26"/>
      <c r="V54" s="24" t="s">
        <v>33</v>
      </c>
    </row>
    <row r="55" spans="1:22" hidden="1" x14ac:dyDescent="0.25">
      <c r="A55" s="13" t="s">
        <v>114</v>
      </c>
      <c r="B55" s="14" t="s">
        <v>23</v>
      </c>
      <c r="C55" s="15">
        <v>46017</v>
      </c>
      <c r="D55" s="15">
        <v>46020</v>
      </c>
      <c r="E55" s="16" t="s">
        <v>261</v>
      </c>
      <c r="F55" s="17" t="s">
        <v>24</v>
      </c>
      <c r="G55" s="18">
        <v>30</v>
      </c>
      <c r="H55" s="25">
        <f t="shared" si="2"/>
        <v>46059</v>
      </c>
      <c r="I55" s="19" t="s">
        <v>330</v>
      </c>
      <c r="J55" s="20" t="s">
        <v>41</v>
      </c>
      <c r="K55" s="21">
        <v>46043</v>
      </c>
      <c r="L55" s="22" t="s">
        <v>329</v>
      </c>
      <c r="M55" s="23" t="s">
        <v>183</v>
      </c>
      <c r="N55" s="23" t="s">
        <v>177</v>
      </c>
      <c r="O55" s="23" t="s">
        <v>177</v>
      </c>
      <c r="P55" s="23" t="s">
        <v>36</v>
      </c>
      <c r="Q55" s="26"/>
      <c r="R55" s="26" t="s">
        <v>73</v>
      </c>
      <c r="S55" s="26" t="s">
        <v>74</v>
      </c>
      <c r="T55" s="26" t="str">
        <f t="shared" si="1"/>
        <v>NO REQUIERE RESPUESTA</v>
      </c>
      <c r="U55" s="26"/>
      <c r="V55" s="24" t="s">
        <v>33</v>
      </c>
    </row>
    <row r="56" spans="1:22" hidden="1" x14ac:dyDescent="0.25">
      <c r="A56" s="13" t="s">
        <v>114</v>
      </c>
      <c r="B56" s="14" t="s">
        <v>23</v>
      </c>
      <c r="C56" s="15">
        <v>46017</v>
      </c>
      <c r="D56" s="15">
        <v>46020</v>
      </c>
      <c r="E56" s="16" t="s">
        <v>262</v>
      </c>
      <c r="F56" s="17" t="s">
        <v>24</v>
      </c>
      <c r="G56" s="18">
        <v>30</v>
      </c>
      <c r="H56" s="25">
        <f t="shared" si="2"/>
        <v>46059</v>
      </c>
      <c r="I56" s="19" t="s">
        <v>330</v>
      </c>
      <c r="J56" s="20" t="s">
        <v>41</v>
      </c>
      <c r="K56" s="21">
        <v>46044</v>
      </c>
      <c r="L56" s="22" t="s">
        <v>329</v>
      </c>
      <c r="M56" s="23" t="s">
        <v>183</v>
      </c>
      <c r="N56" s="23" t="s">
        <v>177</v>
      </c>
      <c r="O56" s="23" t="s">
        <v>177</v>
      </c>
      <c r="P56" s="23" t="s">
        <v>36</v>
      </c>
      <c r="Q56" s="26"/>
      <c r="R56" s="26" t="s">
        <v>73</v>
      </c>
      <c r="S56" s="26" t="s">
        <v>74</v>
      </c>
      <c r="T56" s="26" t="str">
        <f t="shared" si="1"/>
        <v>NO REQUIERE RESPUESTA</v>
      </c>
      <c r="U56" s="26"/>
      <c r="V56" s="24" t="s">
        <v>33</v>
      </c>
    </row>
    <row r="57" spans="1:22" hidden="1" x14ac:dyDescent="0.25">
      <c r="A57" s="13" t="s">
        <v>114</v>
      </c>
      <c r="B57" s="14" t="s">
        <v>23</v>
      </c>
      <c r="C57" s="15">
        <v>46017</v>
      </c>
      <c r="D57" s="15">
        <v>46020</v>
      </c>
      <c r="E57" s="16" t="s">
        <v>263</v>
      </c>
      <c r="F57" s="17" t="s">
        <v>24</v>
      </c>
      <c r="G57" s="18">
        <v>30</v>
      </c>
      <c r="H57" s="25">
        <f t="shared" si="2"/>
        <v>46059</v>
      </c>
      <c r="I57" s="19" t="s">
        <v>330</v>
      </c>
      <c r="J57" s="20" t="s">
        <v>41</v>
      </c>
      <c r="K57" s="21">
        <v>46044</v>
      </c>
      <c r="L57" s="22" t="s">
        <v>329</v>
      </c>
      <c r="M57" s="23" t="s">
        <v>183</v>
      </c>
      <c r="N57" s="23" t="s">
        <v>177</v>
      </c>
      <c r="O57" s="23" t="s">
        <v>177</v>
      </c>
      <c r="P57" s="23" t="s">
        <v>36</v>
      </c>
      <c r="Q57" s="26"/>
      <c r="R57" s="26" t="s">
        <v>73</v>
      </c>
      <c r="S57" s="26" t="s">
        <v>74</v>
      </c>
      <c r="T57" s="26" t="str">
        <f t="shared" si="1"/>
        <v>NO REQUIERE RESPUESTA</v>
      </c>
      <c r="U57" s="26"/>
      <c r="V57" s="24" t="s">
        <v>33</v>
      </c>
    </row>
    <row r="58" spans="1:22" hidden="1" x14ac:dyDescent="0.25">
      <c r="A58" s="13" t="s">
        <v>114</v>
      </c>
      <c r="B58" s="14" t="s">
        <v>23</v>
      </c>
      <c r="C58" s="15">
        <v>46017</v>
      </c>
      <c r="D58" s="15">
        <v>46020</v>
      </c>
      <c r="E58" s="16" t="s">
        <v>264</v>
      </c>
      <c r="F58" s="17" t="s">
        <v>24</v>
      </c>
      <c r="G58" s="18">
        <v>15</v>
      </c>
      <c r="H58" s="25">
        <f t="shared" si="2"/>
        <v>46038</v>
      </c>
      <c r="I58" s="19">
        <v>46041</v>
      </c>
      <c r="J58" s="20" t="s">
        <v>589</v>
      </c>
      <c r="K58" s="21">
        <v>46041</v>
      </c>
      <c r="L58" s="22" t="s">
        <v>329</v>
      </c>
      <c r="M58" s="23" t="s">
        <v>267</v>
      </c>
      <c r="N58" s="23" t="s">
        <v>317</v>
      </c>
      <c r="O58" s="72"/>
      <c r="P58" s="23"/>
      <c r="Q58" s="26">
        <v>217813</v>
      </c>
      <c r="R58" s="16" t="s">
        <v>66</v>
      </c>
      <c r="S58" s="16" t="s">
        <v>67</v>
      </c>
      <c r="T58" s="26" t="str">
        <f t="shared" si="1"/>
        <v>ATENDIDO</v>
      </c>
      <c r="U58" s="16"/>
      <c r="V58" s="24" t="s">
        <v>31</v>
      </c>
    </row>
    <row r="59" spans="1:22" hidden="1" x14ac:dyDescent="0.25">
      <c r="A59" s="13" t="s">
        <v>114</v>
      </c>
      <c r="B59" s="14" t="s">
        <v>23</v>
      </c>
      <c r="C59" s="15">
        <v>46020</v>
      </c>
      <c r="D59" s="15">
        <v>46020</v>
      </c>
      <c r="E59" s="16" t="s">
        <v>268</v>
      </c>
      <c r="F59" s="17" t="s">
        <v>24</v>
      </c>
      <c r="G59" s="18">
        <v>15</v>
      </c>
      <c r="H59" s="25">
        <f t="shared" si="2"/>
        <v>46041</v>
      </c>
      <c r="I59" s="19">
        <v>46042</v>
      </c>
      <c r="J59" s="20" t="s">
        <v>585</v>
      </c>
      <c r="K59" s="21">
        <v>46042</v>
      </c>
      <c r="L59" s="22" t="s">
        <v>329</v>
      </c>
      <c r="M59" s="23" t="s">
        <v>165</v>
      </c>
      <c r="N59" s="23" t="s">
        <v>317</v>
      </c>
      <c r="O59" s="72"/>
      <c r="P59" s="23"/>
      <c r="Q59" s="26"/>
      <c r="R59" s="16" t="s">
        <v>50</v>
      </c>
      <c r="S59" s="26" t="s">
        <v>158</v>
      </c>
      <c r="T59" s="26" t="str">
        <f t="shared" si="1"/>
        <v>ATENDIDO</v>
      </c>
      <c r="U59" s="26"/>
      <c r="V59" s="24" t="s">
        <v>26</v>
      </c>
    </row>
    <row r="60" spans="1:22" hidden="1" x14ac:dyDescent="0.25">
      <c r="A60" s="13" t="s">
        <v>114</v>
      </c>
      <c r="B60" s="14" t="s">
        <v>23</v>
      </c>
      <c r="C60" s="15">
        <v>46020</v>
      </c>
      <c r="D60" s="15">
        <v>46020</v>
      </c>
      <c r="E60" s="16" t="s">
        <v>269</v>
      </c>
      <c r="F60" s="17" t="s">
        <v>24</v>
      </c>
      <c r="G60" s="18">
        <v>15</v>
      </c>
      <c r="H60" s="25">
        <f t="shared" si="2"/>
        <v>46041</v>
      </c>
      <c r="I60" s="19">
        <v>46031</v>
      </c>
      <c r="J60" s="20" t="s">
        <v>327</v>
      </c>
      <c r="K60" s="21">
        <v>46031</v>
      </c>
      <c r="L60" s="22" t="s">
        <v>329</v>
      </c>
      <c r="M60" s="23" t="s">
        <v>274</v>
      </c>
      <c r="N60" s="23" t="s">
        <v>36</v>
      </c>
      <c r="O60" s="72"/>
      <c r="P60" s="23"/>
      <c r="Q60" s="26">
        <v>889171</v>
      </c>
      <c r="R60" s="26" t="s">
        <v>42</v>
      </c>
      <c r="S60" s="26" t="s">
        <v>42</v>
      </c>
      <c r="T60" s="26" t="str">
        <f t="shared" si="1"/>
        <v>ATENDIDO</v>
      </c>
      <c r="U60" s="26"/>
      <c r="V60" s="24" t="s">
        <v>32</v>
      </c>
    </row>
    <row r="61" spans="1:22" hidden="1" x14ac:dyDescent="0.25">
      <c r="A61" s="13" t="s">
        <v>114</v>
      </c>
      <c r="B61" s="14" t="s">
        <v>23</v>
      </c>
      <c r="C61" s="15">
        <v>46020</v>
      </c>
      <c r="D61" s="15">
        <v>46020</v>
      </c>
      <c r="E61" s="16" t="s">
        <v>270</v>
      </c>
      <c r="F61" s="17" t="s">
        <v>24</v>
      </c>
      <c r="G61" s="18">
        <v>15</v>
      </c>
      <c r="H61" s="25">
        <f t="shared" si="2"/>
        <v>46041</v>
      </c>
      <c r="I61" s="19" t="s">
        <v>330</v>
      </c>
      <c r="J61" s="20" t="s">
        <v>41</v>
      </c>
      <c r="K61" s="21">
        <v>46038</v>
      </c>
      <c r="L61" s="22" t="s">
        <v>329</v>
      </c>
      <c r="M61" s="23" t="s">
        <v>148</v>
      </c>
      <c r="N61" s="23" t="s">
        <v>317</v>
      </c>
      <c r="O61" s="72"/>
      <c r="P61" s="23"/>
      <c r="Q61" s="26">
        <v>581658</v>
      </c>
      <c r="R61" s="16" t="s">
        <v>39</v>
      </c>
      <c r="S61" s="16" t="s">
        <v>40</v>
      </c>
      <c r="T61" s="26" t="str">
        <f t="shared" si="1"/>
        <v>NO REQUIERE RESPUESTA</v>
      </c>
      <c r="U61" s="26"/>
      <c r="V61" s="24" t="s">
        <v>29</v>
      </c>
    </row>
    <row r="62" spans="1:22" hidden="1" x14ac:dyDescent="0.25">
      <c r="A62" s="13" t="s">
        <v>114</v>
      </c>
      <c r="B62" s="14" t="s">
        <v>23</v>
      </c>
      <c r="C62" s="15">
        <v>46020</v>
      </c>
      <c r="D62" s="15">
        <v>46020</v>
      </c>
      <c r="E62" s="16" t="s">
        <v>271</v>
      </c>
      <c r="F62" s="17" t="s">
        <v>24</v>
      </c>
      <c r="G62" s="18">
        <v>15</v>
      </c>
      <c r="H62" s="25">
        <f t="shared" si="2"/>
        <v>46041</v>
      </c>
      <c r="I62" s="19">
        <v>46042</v>
      </c>
      <c r="J62" s="20" t="s">
        <v>492</v>
      </c>
      <c r="K62" s="21">
        <v>46042</v>
      </c>
      <c r="L62" s="22" t="s">
        <v>329</v>
      </c>
      <c r="M62" s="23" t="s">
        <v>157</v>
      </c>
      <c r="N62" s="23" t="s">
        <v>36</v>
      </c>
      <c r="O62" s="72"/>
      <c r="P62" s="23"/>
      <c r="Q62" s="26">
        <v>240624</v>
      </c>
      <c r="R62" s="26" t="s">
        <v>85</v>
      </c>
      <c r="S62" s="26" t="s">
        <v>86</v>
      </c>
      <c r="T62" s="26" t="str">
        <f t="shared" si="1"/>
        <v>ATENDIDO</v>
      </c>
      <c r="U62" s="26"/>
      <c r="V62" s="24" t="s">
        <v>29</v>
      </c>
    </row>
    <row r="63" spans="1:22" hidden="1" x14ac:dyDescent="0.25">
      <c r="A63" s="13" t="s">
        <v>114</v>
      </c>
      <c r="B63" s="14" t="s">
        <v>23</v>
      </c>
      <c r="C63" s="15">
        <v>46020</v>
      </c>
      <c r="D63" s="15">
        <v>46020</v>
      </c>
      <c r="E63" s="16" t="s">
        <v>272</v>
      </c>
      <c r="F63" s="17" t="s">
        <v>24</v>
      </c>
      <c r="G63" s="18">
        <v>15</v>
      </c>
      <c r="H63" s="25">
        <f t="shared" si="2"/>
        <v>46041</v>
      </c>
      <c r="I63" s="19" t="s">
        <v>330</v>
      </c>
      <c r="J63" s="20" t="s">
        <v>41</v>
      </c>
      <c r="K63" s="21">
        <v>46043</v>
      </c>
      <c r="L63" s="22" t="s">
        <v>329</v>
      </c>
      <c r="M63" s="23" t="s">
        <v>155</v>
      </c>
      <c r="N63" s="23" t="s">
        <v>317</v>
      </c>
      <c r="O63" s="72"/>
      <c r="P63" s="23"/>
      <c r="Q63" s="26">
        <v>1006626</v>
      </c>
      <c r="R63" s="26" t="s">
        <v>66</v>
      </c>
      <c r="S63" s="26" t="s">
        <v>67</v>
      </c>
      <c r="T63" s="26" t="str">
        <f t="shared" si="1"/>
        <v>NO REQUIERE RESPUESTA</v>
      </c>
      <c r="U63" s="26"/>
      <c r="V63" s="24" t="s">
        <v>29</v>
      </c>
    </row>
    <row r="64" spans="1:22" hidden="1" x14ac:dyDescent="0.25">
      <c r="A64" s="13" t="s">
        <v>114</v>
      </c>
      <c r="B64" s="14" t="s">
        <v>23</v>
      </c>
      <c r="C64" s="15">
        <v>46020</v>
      </c>
      <c r="D64" s="15">
        <v>46020</v>
      </c>
      <c r="E64" s="16" t="s">
        <v>273</v>
      </c>
      <c r="F64" s="17" t="s">
        <v>24</v>
      </c>
      <c r="G64" s="18">
        <v>15</v>
      </c>
      <c r="H64" s="25">
        <f t="shared" si="2"/>
        <v>46041</v>
      </c>
      <c r="I64" s="19" t="s">
        <v>330</v>
      </c>
      <c r="J64" s="20" t="s">
        <v>41</v>
      </c>
      <c r="K64" s="21">
        <v>46041</v>
      </c>
      <c r="L64" s="22" t="s">
        <v>329</v>
      </c>
      <c r="M64" s="23" t="s">
        <v>275</v>
      </c>
      <c r="N64" s="23" t="s">
        <v>36</v>
      </c>
      <c r="O64" s="72"/>
      <c r="P64" s="23"/>
      <c r="Q64" s="26">
        <v>69897</v>
      </c>
      <c r="R64" s="16" t="s">
        <v>50</v>
      </c>
      <c r="S64" s="16" t="s">
        <v>70</v>
      </c>
      <c r="T64" s="26" t="str">
        <f t="shared" si="1"/>
        <v>NO REQUIERE RESPUESTA</v>
      </c>
      <c r="U64" s="16"/>
      <c r="V64" s="24" t="s">
        <v>31</v>
      </c>
    </row>
    <row r="65" spans="1:22" hidden="1" x14ac:dyDescent="0.25">
      <c r="A65" s="13" t="s">
        <v>114</v>
      </c>
      <c r="B65" s="14" t="s">
        <v>23</v>
      </c>
      <c r="C65" s="15">
        <v>46020</v>
      </c>
      <c r="D65" s="15">
        <v>46020</v>
      </c>
      <c r="E65" s="16" t="s">
        <v>276</v>
      </c>
      <c r="F65" s="17" t="s">
        <v>24</v>
      </c>
      <c r="G65" s="18">
        <v>15</v>
      </c>
      <c r="H65" s="25">
        <f t="shared" si="2"/>
        <v>46041</v>
      </c>
      <c r="I65" s="19">
        <v>46043</v>
      </c>
      <c r="J65" s="20" t="s">
        <v>683</v>
      </c>
      <c r="K65" s="21">
        <v>46043</v>
      </c>
      <c r="L65" s="22" t="s">
        <v>329</v>
      </c>
      <c r="M65" s="23" t="s">
        <v>170</v>
      </c>
      <c r="N65" s="23" t="s">
        <v>36</v>
      </c>
      <c r="O65" s="72"/>
      <c r="P65" s="23"/>
      <c r="Q65" s="26">
        <v>54209</v>
      </c>
      <c r="R65" s="16" t="s">
        <v>66</v>
      </c>
      <c r="S65" s="16" t="s">
        <v>67</v>
      </c>
      <c r="T65" s="26" t="str">
        <f t="shared" si="1"/>
        <v>ATENDIDO</v>
      </c>
      <c r="U65" s="26"/>
      <c r="V65" s="24" t="s">
        <v>29</v>
      </c>
    </row>
    <row r="66" spans="1:22" hidden="1" x14ac:dyDescent="0.25">
      <c r="A66" s="13" t="s">
        <v>114</v>
      </c>
      <c r="B66" s="14" t="s">
        <v>23</v>
      </c>
      <c r="C66" s="15">
        <v>46020</v>
      </c>
      <c r="D66" s="15">
        <v>46020</v>
      </c>
      <c r="E66" s="16" t="s">
        <v>277</v>
      </c>
      <c r="F66" s="17" t="s">
        <v>24</v>
      </c>
      <c r="G66" s="18">
        <v>15</v>
      </c>
      <c r="H66" s="25">
        <f t="shared" si="2"/>
        <v>46041</v>
      </c>
      <c r="I66" s="19" t="s">
        <v>330</v>
      </c>
      <c r="J66" s="20" t="s">
        <v>41</v>
      </c>
      <c r="K66" s="21">
        <v>46028</v>
      </c>
      <c r="L66" s="22" t="s">
        <v>329</v>
      </c>
      <c r="M66" s="23" t="s">
        <v>280</v>
      </c>
      <c r="N66" s="23" t="s">
        <v>36</v>
      </c>
      <c r="O66" s="72"/>
      <c r="P66" s="23"/>
      <c r="Q66" s="26"/>
      <c r="R66" s="26" t="s">
        <v>42</v>
      </c>
      <c r="S66" s="26" t="s">
        <v>42</v>
      </c>
      <c r="T66" s="26" t="str">
        <f t="shared" ref="T66:T79" si="3">+IF(IFERROR(SEARCH("2026",J66,1)=1,0),"ATENDIDO",J66)</f>
        <v>NO REQUIERE RESPUESTA</v>
      </c>
      <c r="U66" s="26"/>
      <c r="V66" s="24" t="s">
        <v>33</v>
      </c>
    </row>
    <row r="67" spans="1:22" hidden="1" x14ac:dyDescent="0.25">
      <c r="A67" s="13" t="s">
        <v>114</v>
      </c>
      <c r="B67" s="14" t="s">
        <v>23</v>
      </c>
      <c r="C67" s="15">
        <v>46020</v>
      </c>
      <c r="D67" s="15">
        <v>46020</v>
      </c>
      <c r="E67" s="16" t="s">
        <v>278</v>
      </c>
      <c r="F67" s="17" t="s">
        <v>24</v>
      </c>
      <c r="G67" s="18">
        <v>15</v>
      </c>
      <c r="H67" s="25">
        <f t="shared" si="2"/>
        <v>46041</v>
      </c>
      <c r="I67" s="19">
        <v>46042</v>
      </c>
      <c r="J67" s="20" t="s">
        <v>493</v>
      </c>
      <c r="K67" s="21">
        <v>46042</v>
      </c>
      <c r="L67" s="22" t="s">
        <v>329</v>
      </c>
      <c r="M67" s="23" t="s">
        <v>281</v>
      </c>
      <c r="N67" s="23" t="s">
        <v>317</v>
      </c>
      <c r="O67" s="72"/>
      <c r="P67" s="23"/>
      <c r="Q67" s="26">
        <v>16798</v>
      </c>
      <c r="R67" s="26" t="s">
        <v>39</v>
      </c>
      <c r="S67" s="26" t="s">
        <v>59</v>
      </c>
      <c r="T67" s="26" t="str">
        <f t="shared" si="3"/>
        <v>ATENDIDO</v>
      </c>
      <c r="U67" s="26"/>
      <c r="V67" s="24" t="s">
        <v>29</v>
      </c>
    </row>
    <row r="68" spans="1:22" hidden="1" x14ac:dyDescent="0.25">
      <c r="A68" s="13" t="s">
        <v>114</v>
      </c>
      <c r="B68" s="14" t="s">
        <v>23</v>
      </c>
      <c r="C68" s="15">
        <v>46020</v>
      </c>
      <c r="D68" s="15">
        <v>46020</v>
      </c>
      <c r="E68" s="16" t="s">
        <v>279</v>
      </c>
      <c r="F68" s="17" t="s">
        <v>24</v>
      </c>
      <c r="G68" s="18">
        <v>15</v>
      </c>
      <c r="H68" s="25">
        <f t="shared" si="2"/>
        <v>46041</v>
      </c>
      <c r="I68" s="19">
        <v>46045</v>
      </c>
      <c r="J68" s="20" t="s">
        <v>732</v>
      </c>
      <c r="K68" s="21">
        <v>46045</v>
      </c>
      <c r="L68" s="22" t="s">
        <v>329</v>
      </c>
      <c r="M68" s="23" t="s">
        <v>164</v>
      </c>
      <c r="N68" s="23" t="s">
        <v>590</v>
      </c>
      <c r="O68" s="72"/>
      <c r="P68" s="23"/>
      <c r="Q68" s="26">
        <v>64799</v>
      </c>
      <c r="R68" s="26" t="s">
        <v>55</v>
      </c>
      <c r="S68" s="26" t="s">
        <v>56</v>
      </c>
      <c r="T68" s="26" t="str">
        <f t="shared" si="3"/>
        <v>ATENDIDO</v>
      </c>
      <c r="U68" s="26"/>
      <c r="V68" s="24" t="s">
        <v>31</v>
      </c>
    </row>
    <row r="69" spans="1:22" hidden="1" x14ac:dyDescent="0.25">
      <c r="A69" s="13" t="s">
        <v>114</v>
      </c>
      <c r="B69" s="14" t="s">
        <v>23</v>
      </c>
      <c r="C69" s="15">
        <v>46021</v>
      </c>
      <c r="D69" s="15">
        <v>46021</v>
      </c>
      <c r="E69" s="16" t="s">
        <v>282</v>
      </c>
      <c r="F69" s="17" t="s">
        <v>24</v>
      </c>
      <c r="G69" s="18">
        <v>15</v>
      </c>
      <c r="H69" s="25">
        <f t="shared" ref="H69:H78" si="4">IF(F69="RECURSO DE REPOSICION",C69+G69,WORKDAY.INTL(C69,G69,1,$Y$5:$Y$23))</f>
        <v>46042</v>
      </c>
      <c r="I69" s="19">
        <v>46048</v>
      </c>
      <c r="J69" s="20" t="s">
        <v>791</v>
      </c>
      <c r="K69" s="21">
        <v>46048</v>
      </c>
      <c r="L69" s="22" t="s">
        <v>329</v>
      </c>
      <c r="M69" s="23" t="s">
        <v>178</v>
      </c>
      <c r="N69" s="23" t="s">
        <v>590</v>
      </c>
      <c r="O69" s="72"/>
      <c r="P69" s="23"/>
      <c r="Q69" s="26">
        <v>55077</v>
      </c>
      <c r="R69" s="26" t="s">
        <v>66</v>
      </c>
      <c r="S69" s="26" t="s">
        <v>67</v>
      </c>
      <c r="T69" s="26" t="str">
        <f t="shared" si="3"/>
        <v>ATENDIDO</v>
      </c>
      <c r="U69" s="26"/>
      <c r="V69" s="24" t="s">
        <v>31</v>
      </c>
    </row>
    <row r="70" spans="1:22" hidden="1" x14ac:dyDescent="0.25">
      <c r="A70" s="13" t="s">
        <v>114</v>
      </c>
      <c r="B70" s="14" t="s">
        <v>23</v>
      </c>
      <c r="C70" s="15">
        <v>46021</v>
      </c>
      <c r="D70" s="15">
        <v>46021</v>
      </c>
      <c r="E70" s="16" t="s">
        <v>283</v>
      </c>
      <c r="F70" s="17" t="s">
        <v>24</v>
      </c>
      <c r="G70" s="18">
        <v>15</v>
      </c>
      <c r="H70" s="25">
        <f t="shared" si="4"/>
        <v>46042</v>
      </c>
      <c r="I70" s="19" t="s">
        <v>330</v>
      </c>
      <c r="J70" s="20" t="s">
        <v>41</v>
      </c>
      <c r="K70" s="21">
        <v>46044</v>
      </c>
      <c r="L70" s="22" t="s">
        <v>329</v>
      </c>
      <c r="M70" s="23" t="s">
        <v>149</v>
      </c>
      <c r="N70" s="23" t="s">
        <v>159</v>
      </c>
      <c r="O70" s="72"/>
      <c r="P70" s="23"/>
      <c r="Q70" s="26"/>
      <c r="R70" s="26" t="s">
        <v>46</v>
      </c>
      <c r="S70" s="26" t="s">
        <v>46</v>
      </c>
      <c r="T70" s="26" t="str">
        <f t="shared" si="3"/>
        <v>NO REQUIERE RESPUESTA</v>
      </c>
      <c r="U70" s="26"/>
      <c r="V70" s="24" t="s">
        <v>33</v>
      </c>
    </row>
    <row r="71" spans="1:22" hidden="1" x14ac:dyDescent="0.25">
      <c r="A71" s="13" t="s">
        <v>114</v>
      </c>
      <c r="B71" s="14" t="s">
        <v>37</v>
      </c>
      <c r="C71" s="15">
        <v>46021</v>
      </c>
      <c r="D71" s="15">
        <v>46021</v>
      </c>
      <c r="E71" s="16" t="s">
        <v>284</v>
      </c>
      <c r="F71" s="17" t="s">
        <v>24</v>
      </c>
      <c r="G71" s="18">
        <v>15</v>
      </c>
      <c r="H71" s="25">
        <f t="shared" si="4"/>
        <v>46042</v>
      </c>
      <c r="I71" s="19">
        <v>46031</v>
      </c>
      <c r="J71" s="20" t="s">
        <v>328</v>
      </c>
      <c r="K71" s="21">
        <v>46031</v>
      </c>
      <c r="L71" s="22" t="s">
        <v>329</v>
      </c>
      <c r="M71" s="23" t="s">
        <v>288</v>
      </c>
      <c r="N71" s="23" t="s">
        <v>317</v>
      </c>
      <c r="O71" s="72"/>
      <c r="P71" s="23"/>
      <c r="Q71" s="26"/>
      <c r="R71" s="26" t="s">
        <v>42</v>
      </c>
      <c r="S71" s="26" t="s">
        <v>42</v>
      </c>
      <c r="T71" s="26" t="str">
        <f t="shared" si="3"/>
        <v>ATENDIDO</v>
      </c>
      <c r="U71" s="26"/>
      <c r="V71" s="24" t="s">
        <v>29</v>
      </c>
    </row>
    <row r="72" spans="1:22" hidden="1" x14ac:dyDescent="0.25">
      <c r="A72" s="13" t="s">
        <v>114</v>
      </c>
      <c r="B72" s="14" t="s">
        <v>23</v>
      </c>
      <c r="C72" s="15">
        <v>46021</v>
      </c>
      <c r="D72" s="15">
        <v>46021</v>
      </c>
      <c r="E72" s="16" t="s">
        <v>285</v>
      </c>
      <c r="F72" s="17" t="s">
        <v>24</v>
      </c>
      <c r="G72" s="18">
        <v>30</v>
      </c>
      <c r="H72" s="25">
        <f t="shared" si="4"/>
        <v>46063</v>
      </c>
      <c r="I72" s="19"/>
      <c r="J72" s="20" t="s">
        <v>25</v>
      </c>
      <c r="K72" s="21" t="e">
        <v>#N/A</v>
      </c>
      <c r="L72" s="22" t="s">
        <v>1229</v>
      </c>
      <c r="M72" s="23" t="s">
        <v>75</v>
      </c>
      <c r="N72" s="23" t="s">
        <v>36</v>
      </c>
      <c r="O72" s="72"/>
      <c r="P72" s="23"/>
      <c r="Q72" s="26">
        <v>22580</v>
      </c>
      <c r="R72" s="26" t="s">
        <v>43</v>
      </c>
      <c r="S72" s="26" t="s">
        <v>60</v>
      </c>
      <c r="T72" s="26" t="str">
        <f t="shared" si="3"/>
        <v>PENDIENTE EMITIR RESPUESTA</v>
      </c>
      <c r="U72" s="26"/>
      <c r="V72" s="24" t="s">
        <v>30</v>
      </c>
    </row>
    <row r="73" spans="1:22" hidden="1" x14ac:dyDescent="0.25">
      <c r="A73" s="13" t="s">
        <v>114</v>
      </c>
      <c r="B73" s="14" t="s">
        <v>23</v>
      </c>
      <c r="C73" s="15">
        <v>46021</v>
      </c>
      <c r="D73" s="15">
        <v>46021</v>
      </c>
      <c r="E73" s="16" t="s">
        <v>286</v>
      </c>
      <c r="F73" s="17" t="s">
        <v>24</v>
      </c>
      <c r="G73" s="18">
        <v>15</v>
      </c>
      <c r="H73" s="25">
        <f t="shared" si="4"/>
        <v>46042</v>
      </c>
      <c r="I73" s="19">
        <v>46042</v>
      </c>
      <c r="J73" s="20" t="s">
        <v>494</v>
      </c>
      <c r="K73" s="21">
        <v>46042</v>
      </c>
      <c r="L73" s="22" t="s">
        <v>329</v>
      </c>
      <c r="M73" s="23" t="s">
        <v>289</v>
      </c>
      <c r="N73" s="23" t="s">
        <v>36</v>
      </c>
      <c r="O73" s="72"/>
      <c r="P73" s="23"/>
      <c r="Q73" s="26">
        <v>18830</v>
      </c>
      <c r="R73" s="26" t="s">
        <v>58</v>
      </c>
      <c r="S73" s="26" t="s">
        <v>71</v>
      </c>
      <c r="T73" s="26" t="str">
        <f t="shared" si="3"/>
        <v>ATENDIDO</v>
      </c>
      <c r="U73" s="26"/>
      <c r="V73" s="24" t="s">
        <v>31</v>
      </c>
    </row>
    <row r="74" spans="1:22" hidden="1" x14ac:dyDescent="0.25">
      <c r="A74" s="13" t="s">
        <v>114</v>
      </c>
      <c r="B74" s="14" t="s">
        <v>23</v>
      </c>
      <c r="C74" s="15">
        <v>46021</v>
      </c>
      <c r="D74" s="15">
        <v>46021</v>
      </c>
      <c r="E74" s="16" t="s">
        <v>287</v>
      </c>
      <c r="F74" s="17" t="s">
        <v>24</v>
      </c>
      <c r="G74" s="18">
        <v>15</v>
      </c>
      <c r="H74" s="25">
        <f t="shared" si="4"/>
        <v>46042</v>
      </c>
      <c r="I74" s="19">
        <v>46042</v>
      </c>
      <c r="J74" s="20" t="s">
        <v>495</v>
      </c>
      <c r="K74" s="21">
        <v>46042</v>
      </c>
      <c r="L74" s="22" t="s">
        <v>329</v>
      </c>
      <c r="M74" s="23" t="s">
        <v>179</v>
      </c>
      <c r="N74" s="23" t="s">
        <v>317</v>
      </c>
      <c r="O74" s="72"/>
      <c r="P74" s="23"/>
      <c r="Q74" s="26">
        <v>3140</v>
      </c>
      <c r="R74" s="26" t="s">
        <v>50</v>
      </c>
      <c r="S74" s="26" t="s">
        <v>70</v>
      </c>
      <c r="T74" s="26" t="str">
        <f t="shared" si="3"/>
        <v>ATENDIDO</v>
      </c>
      <c r="U74" s="26"/>
      <c r="V74" s="24" t="s">
        <v>29</v>
      </c>
    </row>
    <row r="75" spans="1:22" hidden="1" x14ac:dyDescent="0.25">
      <c r="A75" s="13" t="s">
        <v>114</v>
      </c>
      <c r="B75" s="14" t="s">
        <v>37</v>
      </c>
      <c r="C75" s="15">
        <v>46021</v>
      </c>
      <c r="D75" s="15">
        <v>46021</v>
      </c>
      <c r="E75" s="16" t="s">
        <v>290</v>
      </c>
      <c r="F75" s="17" t="s">
        <v>24</v>
      </c>
      <c r="G75" s="18">
        <v>15</v>
      </c>
      <c r="H75" s="25">
        <f t="shared" si="4"/>
        <v>46042</v>
      </c>
      <c r="I75" s="19">
        <v>46031</v>
      </c>
      <c r="J75" s="20" t="s">
        <v>328</v>
      </c>
      <c r="K75" s="21">
        <v>46031</v>
      </c>
      <c r="L75" s="22" t="s">
        <v>329</v>
      </c>
      <c r="M75" s="23" t="s">
        <v>215</v>
      </c>
      <c r="N75" s="23" t="s">
        <v>317</v>
      </c>
      <c r="O75" s="72"/>
      <c r="P75" s="23"/>
      <c r="Q75" s="26"/>
      <c r="R75" s="26" t="s">
        <v>42</v>
      </c>
      <c r="S75" s="26" t="s">
        <v>42</v>
      </c>
      <c r="T75" s="26" t="str">
        <f t="shared" si="3"/>
        <v>ATENDIDO</v>
      </c>
      <c r="U75" s="26"/>
      <c r="V75" s="24" t="s">
        <v>29</v>
      </c>
    </row>
    <row r="76" spans="1:22" hidden="1" x14ac:dyDescent="0.25">
      <c r="A76" s="13" t="s">
        <v>114</v>
      </c>
      <c r="B76" s="14" t="s">
        <v>37</v>
      </c>
      <c r="C76" s="15">
        <v>46021</v>
      </c>
      <c r="D76" s="15">
        <v>46021</v>
      </c>
      <c r="E76" s="16" t="s">
        <v>291</v>
      </c>
      <c r="F76" s="17" t="s">
        <v>24</v>
      </c>
      <c r="G76" s="18">
        <v>15</v>
      </c>
      <c r="H76" s="25">
        <f t="shared" si="4"/>
        <v>46042</v>
      </c>
      <c r="I76" s="19">
        <v>46038</v>
      </c>
      <c r="J76" s="20" t="s">
        <v>483</v>
      </c>
      <c r="K76" s="21">
        <v>46038</v>
      </c>
      <c r="L76" s="22" t="s">
        <v>329</v>
      </c>
      <c r="M76" s="23" t="s">
        <v>292</v>
      </c>
      <c r="N76" s="23" t="s">
        <v>36</v>
      </c>
      <c r="O76" s="72"/>
      <c r="P76" s="23"/>
      <c r="Q76" s="26">
        <v>876050</v>
      </c>
      <c r="R76" s="26" t="s">
        <v>42</v>
      </c>
      <c r="S76" s="26" t="s">
        <v>42</v>
      </c>
      <c r="T76" s="26" t="str">
        <f t="shared" si="3"/>
        <v>ATENDIDO</v>
      </c>
      <c r="U76" s="26"/>
      <c r="V76" s="24" t="s">
        <v>32</v>
      </c>
    </row>
    <row r="77" spans="1:22" hidden="1" x14ac:dyDescent="0.25">
      <c r="A77" s="13" t="s">
        <v>114</v>
      </c>
      <c r="B77" s="14" t="s">
        <v>23</v>
      </c>
      <c r="C77" s="15">
        <v>46021</v>
      </c>
      <c r="D77" s="15">
        <v>46021</v>
      </c>
      <c r="E77" s="16" t="s">
        <v>293</v>
      </c>
      <c r="F77" s="17" t="s">
        <v>24</v>
      </c>
      <c r="G77" s="18">
        <v>15</v>
      </c>
      <c r="H77" s="25">
        <f t="shared" si="4"/>
        <v>46042</v>
      </c>
      <c r="I77" s="19">
        <v>46044</v>
      </c>
      <c r="J77" s="20" t="s">
        <v>733</v>
      </c>
      <c r="K77" s="21">
        <v>46044</v>
      </c>
      <c r="L77" s="22" t="s">
        <v>329</v>
      </c>
      <c r="M77" s="23" t="s">
        <v>294</v>
      </c>
      <c r="N77" s="23" t="s">
        <v>83</v>
      </c>
      <c r="O77" s="72"/>
      <c r="P77" s="23"/>
      <c r="Q77" s="26">
        <v>225106</v>
      </c>
      <c r="R77" s="26" t="s">
        <v>42</v>
      </c>
      <c r="S77" s="26" t="s">
        <v>42</v>
      </c>
      <c r="T77" s="26" t="str">
        <f t="shared" si="3"/>
        <v>ATENDIDO</v>
      </c>
      <c r="U77" s="26" t="s">
        <v>295</v>
      </c>
      <c r="V77" s="24" t="s">
        <v>29</v>
      </c>
    </row>
    <row r="78" spans="1:22" hidden="1" x14ac:dyDescent="0.25">
      <c r="A78" s="13" t="s">
        <v>114</v>
      </c>
      <c r="B78" s="14" t="s">
        <v>23</v>
      </c>
      <c r="C78" s="15">
        <v>46021</v>
      </c>
      <c r="D78" s="15">
        <v>46021</v>
      </c>
      <c r="E78" s="16" t="s">
        <v>296</v>
      </c>
      <c r="F78" s="17" t="s">
        <v>24</v>
      </c>
      <c r="G78" s="18">
        <v>15</v>
      </c>
      <c r="H78" s="25">
        <f t="shared" si="4"/>
        <v>46042</v>
      </c>
      <c r="I78" s="19">
        <v>46044</v>
      </c>
      <c r="J78" s="20" t="s">
        <v>687</v>
      </c>
      <c r="K78" s="21">
        <v>46044</v>
      </c>
      <c r="L78" s="22" t="s">
        <v>329</v>
      </c>
      <c r="M78" s="23" t="s">
        <v>162</v>
      </c>
      <c r="N78" s="23" t="s">
        <v>83</v>
      </c>
      <c r="O78" s="72"/>
      <c r="P78" s="23"/>
      <c r="Q78" s="26">
        <v>13116</v>
      </c>
      <c r="R78" s="26" t="s">
        <v>42</v>
      </c>
      <c r="S78" s="26" t="s">
        <v>42</v>
      </c>
      <c r="T78" s="26" t="str">
        <f t="shared" si="3"/>
        <v>ATENDIDO</v>
      </c>
      <c r="U78" s="16"/>
      <c r="V78" s="24" t="s">
        <v>29</v>
      </c>
    </row>
    <row r="79" spans="1:22" hidden="1" x14ac:dyDescent="0.25">
      <c r="A79" s="13" t="s">
        <v>114</v>
      </c>
      <c r="B79" s="14" t="s">
        <v>23</v>
      </c>
      <c r="C79" s="15">
        <v>46020</v>
      </c>
      <c r="D79" s="15">
        <v>46021</v>
      </c>
      <c r="E79" s="16" t="s">
        <v>312</v>
      </c>
      <c r="F79" s="17" t="s">
        <v>24</v>
      </c>
      <c r="G79" s="18">
        <v>15</v>
      </c>
      <c r="H79" s="25">
        <f t="shared" ref="H79" si="5">IF(F79="RECURSO DE REPOSICION",C79+G79,WORKDAY.INTL(C79,G79,1,$Y$5:$Y$23))</f>
        <v>46041</v>
      </c>
      <c r="I79" s="19">
        <v>46038</v>
      </c>
      <c r="J79" s="20" t="s">
        <v>484</v>
      </c>
      <c r="K79" s="21">
        <v>46038</v>
      </c>
      <c r="L79" s="22" t="s">
        <v>329</v>
      </c>
      <c r="M79" s="23" t="s">
        <v>318</v>
      </c>
      <c r="N79" s="23" t="s">
        <v>36</v>
      </c>
      <c r="O79" s="72"/>
      <c r="P79" s="23"/>
      <c r="Q79" s="26"/>
      <c r="R79" s="26" t="s">
        <v>68</v>
      </c>
      <c r="S79" s="26" t="s">
        <v>69</v>
      </c>
      <c r="T79" s="26" t="str">
        <f t="shared" si="3"/>
        <v>ATENDIDO</v>
      </c>
      <c r="U79" s="26"/>
      <c r="V79" s="24" t="s">
        <v>32</v>
      </c>
    </row>
    <row r="80" spans="1:22" hidden="1" x14ac:dyDescent="0.25">
      <c r="A80" s="13" t="s">
        <v>114</v>
      </c>
      <c r="B80" s="14" t="s">
        <v>23</v>
      </c>
      <c r="C80" s="15">
        <v>46022</v>
      </c>
      <c r="D80" s="15">
        <v>46022</v>
      </c>
      <c r="E80" s="16" t="s">
        <v>313</v>
      </c>
      <c r="F80" s="17" t="s">
        <v>24</v>
      </c>
      <c r="G80" s="18">
        <v>15</v>
      </c>
      <c r="H80" s="25">
        <f t="shared" ref="H80" si="6">IF(F80="RECURSO DE REPOSICION",C80+G80,WORKDAY.INTL(C80,G80,1,$Y$5:$Y$23))</f>
        <v>46043</v>
      </c>
      <c r="I80" s="19" t="s">
        <v>330</v>
      </c>
      <c r="J80" s="20" t="s">
        <v>41</v>
      </c>
      <c r="K80" s="21">
        <v>46043</v>
      </c>
      <c r="L80" s="22" t="s">
        <v>329</v>
      </c>
      <c r="M80" s="23" t="s">
        <v>147</v>
      </c>
      <c r="N80" s="23" t="s">
        <v>317</v>
      </c>
      <c r="O80" s="72"/>
      <c r="P80" s="23"/>
      <c r="Q80" s="26"/>
      <c r="R80" s="26" t="s">
        <v>39</v>
      </c>
      <c r="S80" s="26" t="s">
        <v>40</v>
      </c>
      <c r="T80" s="26" t="str">
        <f t="shared" ref="T80" si="7">+IF(IFERROR(SEARCH("2026",J80,1)=1,0),"ATENDIDO",J80)</f>
        <v>NO REQUIERE RESPUESTA</v>
      </c>
      <c r="U80" s="26"/>
      <c r="V80" s="24" t="s">
        <v>29</v>
      </c>
    </row>
    <row r="81" spans="1:22" hidden="1" x14ac:dyDescent="0.25">
      <c r="A81" s="13" t="s">
        <v>114</v>
      </c>
      <c r="B81" s="14" t="s">
        <v>23</v>
      </c>
      <c r="C81" s="15">
        <v>46022</v>
      </c>
      <c r="D81" s="15">
        <v>46022</v>
      </c>
      <c r="E81" s="16" t="s">
        <v>314</v>
      </c>
      <c r="F81" s="17" t="s">
        <v>24</v>
      </c>
      <c r="G81" s="18">
        <v>15</v>
      </c>
      <c r="H81" s="25">
        <f t="shared" ref="H81" si="8">IF(F81="RECURSO DE REPOSICION",C81+G81,WORKDAY.INTL(C81,G81,1,$Y$5:$Y$23))</f>
        <v>46043</v>
      </c>
      <c r="I81" s="19" t="s">
        <v>330</v>
      </c>
      <c r="J81" s="20" t="s">
        <v>41</v>
      </c>
      <c r="K81" s="21">
        <v>46043</v>
      </c>
      <c r="L81" s="22" t="s">
        <v>329</v>
      </c>
      <c r="M81" s="23" t="s">
        <v>153</v>
      </c>
      <c r="N81" s="23" t="s">
        <v>317</v>
      </c>
      <c r="O81" s="72"/>
      <c r="P81" s="23"/>
      <c r="Q81" s="26"/>
      <c r="R81" s="26" t="s">
        <v>39</v>
      </c>
      <c r="S81" s="26" t="s">
        <v>40</v>
      </c>
      <c r="T81" s="26" t="str">
        <f t="shared" ref="T81" si="9">+IF(IFERROR(SEARCH("2026",J81,1)=1,0),"ATENDIDO",J81)</f>
        <v>NO REQUIERE RESPUESTA</v>
      </c>
      <c r="U81" s="26"/>
      <c r="V81" s="24" t="s">
        <v>29</v>
      </c>
    </row>
    <row r="82" spans="1:22" hidden="1" x14ac:dyDescent="0.25">
      <c r="A82" s="13" t="s">
        <v>114</v>
      </c>
      <c r="B82" s="14" t="s">
        <v>23</v>
      </c>
      <c r="C82" s="15">
        <v>46022</v>
      </c>
      <c r="D82" s="15">
        <v>46022</v>
      </c>
      <c r="E82" s="16" t="s">
        <v>315</v>
      </c>
      <c r="F82" s="17" t="s">
        <v>24</v>
      </c>
      <c r="G82" s="18">
        <v>15</v>
      </c>
      <c r="H82" s="25">
        <f t="shared" ref="H82:H84" si="10">IF(F82="RECURSO DE REPOSICION",C82+G82,WORKDAY.INTL(C82,G82,1,$Y$5:$Y$23))</f>
        <v>46043</v>
      </c>
      <c r="I82" s="19" t="s">
        <v>330</v>
      </c>
      <c r="J82" s="20" t="s">
        <v>41</v>
      </c>
      <c r="K82" s="21">
        <v>46043</v>
      </c>
      <c r="L82" s="22" t="s">
        <v>329</v>
      </c>
      <c r="M82" s="23" t="s">
        <v>316</v>
      </c>
      <c r="N82" s="23" t="s">
        <v>317</v>
      </c>
      <c r="O82" s="72"/>
      <c r="P82" s="23"/>
      <c r="Q82" s="26"/>
      <c r="R82" s="26" t="s">
        <v>39</v>
      </c>
      <c r="S82" s="26" t="s">
        <v>40</v>
      </c>
      <c r="T82" s="26" t="str">
        <f t="shared" ref="T82:T145" si="11">+IF(IFERROR(SEARCH("2026",J82,1)=1,0),"ATENDIDO",J82)</f>
        <v>NO REQUIERE RESPUESTA</v>
      </c>
      <c r="U82" s="26"/>
      <c r="V82" s="24" t="s">
        <v>29</v>
      </c>
    </row>
    <row r="83" spans="1:22" hidden="1" x14ac:dyDescent="0.25">
      <c r="A83" s="13" t="s">
        <v>114</v>
      </c>
      <c r="B83" s="14" t="s">
        <v>23</v>
      </c>
      <c r="C83" s="15">
        <v>46022</v>
      </c>
      <c r="D83" s="15">
        <v>46022</v>
      </c>
      <c r="E83" s="16" t="s">
        <v>684</v>
      </c>
      <c r="F83" s="17" t="s">
        <v>24</v>
      </c>
      <c r="G83" s="18">
        <v>15</v>
      </c>
      <c r="H83" s="25">
        <f t="shared" si="10"/>
        <v>46043</v>
      </c>
      <c r="I83" s="19">
        <v>46048</v>
      </c>
      <c r="J83" s="20" t="s">
        <v>792</v>
      </c>
      <c r="K83" s="21">
        <v>46048</v>
      </c>
      <c r="L83" s="22" t="s">
        <v>329</v>
      </c>
      <c r="M83" s="23" t="s">
        <v>362</v>
      </c>
      <c r="N83" s="23" t="s">
        <v>590</v>
      </c>
      <c r="O83" s="72"/>
      <c r="P83" s="23"/>
      <c r="Q83" s="26"/>
      <c r="R83" s="16" t="s">
        <v>366</v>
      </c>
      <c r="S83" s="26" t="s">
        <v>372</v>
      </c>
      <c r="T83" s="26" t="str">
        <f t="shared" si="11"/>
        <v>ATENDIDO</v>
      </c>
      <c r="U83" s="26"/>
      <c r="V83" s="24" t="s">
        <v>26</v>
      </c>
    </row>
    <row r="84" spans="1:22" hidden="1" x14ac:dyDescent="0.25">
      <c r="A84" s="13" t="s">
        <v>114</v>
      </c>
      <c r="B84" s="14" t="s">
        <v>23</v>
      </c>
      <c r="C84" s="15">
        <v>46022</v>
      </c>
      <c r="D84" s="15">
        <v>46022</v>
      </c>
      <c r="E84" s="16" t="s">
        <v>685</v>
      </c>
      <c r="F84" s="17" t="s">
        <v>24</v>
      </c>
      <c r="G84" s="18">
        <v>15</v>
      </c>
      <c r="H84" s="25">
        <f t="shared" si="10"/>
        <v>46043</v>
      </c>
      <c r="I84" s="19" t="s">
        <v>330</v>
      </c>
      <c r="J84" s="20" t="s">
        <v>41</v>
      </c>
      <c r="K84" s="21">
        <v>46044</v>
      </c>
      <c r="L84" s="22" t="s">
        <v>329</v>
      </c>
      <c r="M84" s="23" t="s">
        <v>686</v>
      </c>
      <c r="N84" s="23" t="s">
        <v>566</v>
      </c>
      <c r="O84" s="72"/>
      <c r="P84" s="23"/>
      <c r="Q84" s="26"/>
      <c r="R84" s="16" t="s">
        <v>44</v>
      </c>
      <c r="S84" s="26" t="s">
        <v>45</v>
      </c>
      <c r="T84" s="26" t="str">
        <f t="shared" ref="T84" si="12">+IF(IFERROR(SEARCH("2026",J84,1)=1,0),"ATENDIDO",J84)</f>
        <v>NO REQUIERE RESPUESTA</v>
      </c>
      <c r="U84" s="26"/>
      <c r="V84" s="24" t="s">
        <v>33</v>
      </c>
    </row>
    <row r="85" spans="1:22" hidden="1" x14ac:dyDescent="0.25">
      <c r="A85" s="13" t="s">
        <v>35</v>
      </c>
      <c r="B85" s="14" t="s">
        <v>23</v>
      </c>
      <c r="C85" s="15">
        <v>46030</v>
      </c>
      <c r="D85" s="15">
        <v>46031</v>
      </c>
      <c r="E85" s="16" t="s">
        <v>332</v>
      </c>
      <c r="F85" s="17" t="s">
        <v>24</v>
      </c>
      <c r="G85" s="18">
        <v>15</v>
      </c>
      <c r="H85" s="25">
        <f t="shared" ref="H85:H103" si="13">IF(F85="RECURSO DE REPOSICION",C85+G85,WORKDAY.INTL(C85,G85,1,$Y$5:$Y$23))</f>
        <v>46051</v>
      </c>
      <c r="I85" s="19">
        <v>46052</v>
      </c>
      <c r="J85" s="20" t="s">
        <v>1219</v>
      </c>
      <c r="K85" s="21">
        <v>46052</v>
      </c>
      <c r="L85" s="22" t="s">
        <v>329</v>
      </c>
      <c r="M85" s="23" t="s">
        <v>351</v>
      </c>
      <c r="N85" s="23" t="s">
        <v>36</v>
      </c>
      <c r="O85" s="72"/>
      <c r="P85" s="23"/>
      <c r="Q85" s="26">
        <v>105972</v>
      </c>
      <c r="R85" s="26" t="s">
        <v>43</v>
      </c>
      <c r="S85" s="26" t="s">
        <v>364</v>
      </c>
      <c r="T85" s="26" t="str">
        <f t="shared" si="11"/>
        <v>ATENDIDO</v>
      </c>
      <c r="U85" s="16"/>
      <c r="V85" s="24" t="s">
        <v>32</v>
      </c>
    </row>
    <row r="86" spans="1:22" x14ac:dyDescent="0.25">
      <c r="A86" s="13" t="s">
        <v>35</v>
      </c>
      <c r="B86" s="14" t="s">
        <v>37</v>
      </c>
      <c r="C86" s="15">
        <v>46030</v>
      </c>
      <c r="D86" s="15">
        <v>46031</v>
      </c>
      <c r="E86" s="16" t="s">
        <v>333</v>
      </c>
      <c r="F86" s="17" t="s">
        <v>24</v>
      </c>
      <c r="G86" s="18">
        <v>15</v>
      </c>
      <c r="H86" s="25">
        <f t="shared" si="13"/>
        <v>46051</v>
      </c>
      <c r="I86" s="19"/>
      <c r="J86" s="20" t="s">
        <v>25</v>
      </c>
      <c r="K86" s="21" t="e">
        <v>#N/A</v>
      </c>
      <c r="L86" s="22" t="s">
        <v>1229</v>
      </c>
      <c r="M86" s="23" t="s">
        <v>352</v>
      </c>
      <c r="N86" s="23" t="s">
        <v>83</v>
      </c>
      <c r="O86" s="72"/>
      <c r="P86" s="23"/>
      <c r="Q86" s="26">
        <v>6516</v>
      </c>
      <c r="R86" s="26" t="s">
        <v>39</v>
      </c>
      <c r="S86" s="26" t="s">
        <v>59</v>
      </c>
      <c r="T86" s="26" t="str">
        <f t="shared" si="11"/>
        <v>PENDIENTE EMITIR RESPUESTA</v>
      </c>
      <c r="U86" s="26"/>
      <c r="V86" s="24" t="s">
        <v>29</v>
      </c>
    </row>
    <row r="87" spans="1:22" hidden="1" x14ac:dyDescent="0.25">
      <c r="A87" s="13" t="s">
        <v>35</v>
      </c>
      <c r="B87" s="14" t="s">
        <v>23</v>
      </c>
      <c r="C87" s="15">
        <v>46030</v>
      </c>
      <c r="D87" s="15">
        <v>46031</v>
      </c>
      <c r="E87" s="16" t="s">
        <v>334</v>
      </c>
      <c r="F87" s="17" t="s">
        <v>24</v>
      </c>
      <c r="G87" s="18">
        <v>15</v>
      </c>
      <c r="H87" s="25">
        <f t="shared" si="13"/>
        <v>46051</v>
      </c>
      <c r="I87" s="19" t="s">
        <v>330</v>
      </c>
      <c r="J87" s="20" t="s">
        <v>41</v>
      </c>
      <c r="K87" s="21">
        <v>46038</v>
      </c>
      <c r="L87" s="22" t="s">
        <v>329</v>
      </c>
      <c r="M87" s="23" t="s">
        <v>148</v>
      </c>
      <c r="N87" s="23" t="s">
        <v>317</v>
      </c>
      <c r="O87" s="72"/>
      <c r="P87" s="23"/>
      <c r="Q87" s="26">
        <v>581658</v>
      </c>
      <c r="R87" s="16" t="s">
        <v>39</v>
      </c>
      <c r="S87" s="16" t="s">
        <v>40</v>
      </c>
      <c r="T87" s="26" t="str">
        <f t="shared" si="11"/>
        <v>NO REQUIERE RESPUESTA</v>
      </c>
      <c r="U87" s="26"/>
      <c r="V87" s="24" t="s">
        <v>29</v>
      </c>
    </row>
    <row r="88" spans="1:22" hidden="1" x14ac:dyDescent="0.25">
      <c r="A88" s="13" t="s">
        <v>35</v>
      </c>
      <c r="B88" s="14" t="s">
        <v>23</v>
      </c>
      <c r="C88" s="15">
        <v>46030</v>
      </c>
      <c r="D88" s="15">
        <v>46031</v>
      </c>
      <c r="E88" s="16" t="s">
        <v>335</v>
      </c>
      <c r="F88" s="17" t="s">
        <v>24</v>
      </c>
      <c r="G88" s="18">
        <v>15</v>
      </c>
      <c r="H88" s="25">
        <f t="shared" si="13"/>
        <v>46051</v>
      </c>
      <c r="I88" s="19">
        <v>46051</v>
      </c>
      <c r="J88" s="20" t="s">
        <v>1100</v>
      </c>
      <c r="K88" s="21">
        <v>46051</v>
      </c>
      <c r="L88" s="22" t="s">
        <v>329</v>
      </c>
      <c r="M88" s="23" t="s">
        <v>353</v>
      </c>
      <c r="N88" s="23" t="s">
        <v>590</v>
      </c>
      <c r="O88" s="72"/>
      <c r="P88" s="23"/>
      <c r="Q88" s="26">
        <v>13285</v>
      </c>
      <c r="R88" s="26" t="s">
        <v>42</v>
      </c>
      <c r="S88" s="26" t="s">
        <v>42</v>
      </c>
      <c r="T88" s="26" t="str">
        <f t="shared" si="11"/>
        <v>ATENDIDO</v>
      </c>
      <c r="U88" s="26"/>
      <c r="V88" s="24" t="s">
        <v>31</v>
      </c>
    </row>
    <row r="89" spans="1:22" hidden="1" x14ac:dyDescent="0.25">
      <c r="A89" s="13" t="s">
        <v>35</v>
      </c>
      <c r="B89" s="14" t="s">
        <v>23</v>
      </c>
      <c r="C89" s="15">
        <v>46029</v>
      </c>
      <c r="D89" s="15">
        <v>46031</v>
      </c>
      <c r="E89" s="16" t="s">
        <v>336</v>
      </c>
      <c r="F89" s="17" t="s">
        <v>24</v>
      </c>
      <c r="G89" s="18">
        <v>15</v>
      </c>
      <c r="H89" s="25">
        <f t="shared" si="13"/>
        <v>46050</v>
      </c>
      <c r="I89" s="19">
        <v>46049</v>
      </c>
      <c r="J89" s="20" t="s">
        <v>893</v>
      </c>
      <c r="K89" s="21">
        <v>46049</v>
      </c>
      <c r="L89" s="22" t="s">
        <v>329</v>
      </c>
      <c r="M89" s="23" t="s">
        <v>354</v>
      </c>
      <c r="N89" s="23" t="s">
        <v>590</v>
      </c>
      <c r="O89" s="72"/>
      <c r="P89" s="23"/>
      <c r="Q89" s="26">
        <v>327293</v>
      </c>
      <c r="R89" s="16" t="s">
        <v>43</v>
      </c>
      <c r="S89" s="16" t="s">
        <v>365</v>
      </c>
      <c r="T89" s="26" t="str">
        <f t="shared" si="11"/>
        <v>ATENDIDO</v>
      </c>
      <c r="U89" s="26"/>
      <c r="V89" s="24" t="s">
        <v>31</v>
      </c>
    </row>
    <row r="90" spans="1:22" hidden="1" x14ac:dyDescent="0.25">
      <c r="A90" s="13" t="s">
        <v>35</v>
      </c>
      <c r="B90" s="14" t="s">
        <v>23</v>
      </c>
      <c r="C90" s="15">
        <v>46029</v>
      </c>
      <c r="D90" s="15">
        <v>46031</v>
      </c>
      <c r="E90" s="16" t="s">
        <v>337</v>
      </c>
      <c r="F90" s="17" t="s">
        <v>24</v>
      </c>
      <c r="G90" s="18">
        <v>15</v>
      </c>
      <c r="H90" s="25">
        <f t="shared" si="13"/>
        <v>46050</v>
      </c>
      <c r="I90" s="19">
        <v>46035</v>
      </c>
      <c r="J90" s="20" t="s">
        <v>473</v>
      </c>
      <c r="K90" s="21">
        <v>46035</v>
      </c>
      <c r="L90" s="22" t="s">
        <v>329</v>
      </c>
      <c r="M90" s="23" t="s">
        <v>355</v>
      </c>
      <c r="N90" s="23" t="s">
        <v>36</v>
      </c>
      <c r="O90" s="72"/>
      <c r="P90" s="23"/>
      <c r="Q90" s="26"/>
      <c r="R90" s="26" t="s">
        <v>366</v>
      </c>
      <c r="S90" s="26" t="s">
        <v>367</v>
      </c>
      <c r="T90" s="26" t="str">
        <f t="shared" si="11"/>
        <v>ATENDIDO</v>
      </c>
      <c r="U90" s="26" t="s">
        <v>368</v>
      </c>
      <c r="V90" s="24" t="s">
        <v>32</v>
      </c>
    </row>
    <row r="91" spans="1:22" hidden="1" x14ac:dyDescent="0.25">
      <c r="A91" s="13" t="s">
        <v>35</v>
      </c>
      <c r="B91" s="14" t="s">
        <v>23</v>
      </c>
      <c r="C91" s="15">
        <v>46029</v>
      </c>
      <c r="D91" s="15">
        <v>46031</v>
      </c>
      <c r="E91" s="16" t="s">
        <v>338</v>
      </c>
      <c r="F91" s="17" t="s">
        <v>24</v>
      </c>
      <c r="G91" s="18">
        <v>15</v>
      </c>
      <c r="H91" s="25">
        <f t="shared" si="13"/>
        <v>46050</v>
      </c>
      <c r="I91" s="19">
        <v>46031</v>
      </c>
      <c r="J91" s="20" t="s">
        <v>474</v>
      </c>
      <c r="K91" s="21">
        <v>46031</v>
      </c>
      <c r="L91" s="22" t="s">
        <v>329</v>
      </c>
      <c r="M91" s="23" t="s">
        <v>356</v>
      </c>
      <c r="N91" s="23" t="s">
        <v>36</v>
      </c>
      <c r="O91" s="72"/>
      <c r="P91" s="23"/>
      <c r="Q91" s="26">
        <v>18354</v>
      </c>
      <c r="R91" s="16" t="s">
        <v>369</v>
      </c>
      <c r="S91" s="16" t="s">
        <v>370</v>
      </c>
      <c r="T91" s="26" t="str">
        <f t="shared" si="11"/>
        <v>ATENDIDO</v>
      </c>
      <c r="U91" s="26"/>
      <c r="V91" s="24" t="s">
        <v>29</v>
      </c>
    </row>
    <row r="92" spans="1:22" hidden="1" x14ac:dyDescent="0.25">
      <c r="A92" s="13" t="s">
        <v>35</v>
      </c>
      <c r="B92" s="14" t="s">
        <v>23</v>
      </c>
      <c r="C92" s="15">
        <v>46028</v>
      </c>
      <c r="D92" s="15">
        <v>46031</v>
      </c>
      <c r="E92" s="16" t="s">
        <v>339</v>
      </c>
      <c r="F92" s="17" t="s">
        <v>24</v>
      </c>
      <c r="G92" s="18">
        <v>15</v>
      </c>
      <c r="H92" s="25">
        <f t="shared" si="13"/>
        <v>46049</v>
      </c>
      <c r="I92" s="19">
        <v>46049</v>
      </c>
      <c r="J92" s="20" t="s">
        <v>894</v>
      </c>
      <c r="K92" s="21">
        <v>46049</v>
      </c>
      <c r="L92" s="22" t="s">
        <v>329</v>
      </c>
      <c r="M92" s="23" t="s">
        <v>357</v>
      </c>
      <c r="N92" s="23" t="s">
        <v>590</v>
      </c>
      <c r="O92" s="72"/>
      <c r="P92" s="23"/>
      <c r="Q92" s="26">
        <v>47442</v>
      </c>
      <c r="R92" s="26" t="s">
        <v>366</v>
      </c>
      <c r="S92" s="26" t="s">
        <v>371</v>
      </c>
      <c r="T92" s="26" t="str">
        <f t="shared" si="11"/>
        <v>ATENDIDO</v>
      </c>
      <c r="U92" s="26"/>
      <c r="V92" s="24" t="s">
        <v>31</v>
      </c>
    </row>
    <row r="93" spans="1:22" hidden="1" x14ac:dyDescent="0.25">
      <c r="A93" s="13" t="s">
        <v>35</v>
      </c>
      <c r="B93" s="14" t="s">
        <v>23</v>
      </c>
      <c r="C93" s="15">
        <v>46028</v>
      </c>
      <c r="D93" s="15">
        <v>46031</v>
      </c>
      <c r="E93" s="16" t="s">
        <v>340</v>
      </c>
      <c r="F93" s="17" t="s">
        <v>24</v>
      </c>
      <c r="G93" s="18">
        <v>30</v>
      </c>
      <c r="H93" s="25">
        <f t="shared" si="13"/>
        <v>46070</v>
      </c>
      <c r="I93" s="19"/>
      <c r="J93" s="20" t="s">
        <v>25</v>
      </c>
      <c r="K93" s="21" t="e">
        <v>#N/A</v>
      </c>
      <c r="L93" s="22" t="s">
        <v>1229</v>
      </c>
      <c r="M93" s="23" t="s">
        <v>358</v>
      </c>
      <c r="N93" s="23" t="s">
        <v>591</v>
      </c>
      <c r="R93" s="26" t="s">
        <v>46</v>
      </c>
      <c r="S93" s="26" t="s">
        <v>46</v>
      </c>
      <c r="T93" s="26" t="str">
        <f t="shared" si="11"/>
        <v>PENDIENTE EMITIR RESPUESTA</v>
      </c>
      <c r="U93" s="26"/>
      <c r="V93" s="24" t="s">
        <v>33</v>
      </c>
    </row>
    <row r="94" spans="1:22" hidden="1" x14ac:dyDescent="0.25">
      <c r="A94" s="13" t="s">
        <v>35</v>
      </c>
      <c r="B94" s="14" t="s">
        <v>23</v>
      </c>
      <c r="C94" s="15">
        <v>46028</v>
      </c>
      <c r="D94" s="15">
        <v>46031</v>
      </c>
      <c r="E94" s="16" t="s">
        <v>341</v>
      </c>
      <c r="F94" s="17" t="s">
        <v>24</v>
      </c>
      <c r="G94" s="18">
        <v>15</v>
      </c>
      <c r="H94" s="25">
        <f t="shared" si="13"/>
        <v>46049</v>
      </c>
      <c r="I94" s="19" t="s">
        <v>330</v>
      </c>
      <c r="J94" s="20" t="s">
        <v>41</v>
      </c>
      <c r="K94" s="21">
        <v>46036</v>
      </c>
      <c r="L94" s="22" t="s">
        <v>329</v>
      </c>
      <c r="M94" s="23" t="s">
        <v>359</v>
      </c>
      <c r="N94" s="23" t="s">
        <v>36</v>
      </c>
      <c r="O94" s="72"/>
      <c r="P94" s="23"/>
      <c r="Q94" s="26"/>
      <c r="R94" s="26" t="s">
        <v>42</v>
      </c>
      <c r="S94" s="26" t="s">
        <v>42</v>
      </c>
      <c r="T94" s="26" t="str">
        <f t="shared" si="11"/>
        <v>NO REQUIERE RESPUESTA</v>
      </c>
      <c r="U94" s="26"/>
      <c r="V94" s="24" t="s">
        <v>33</v>
      </c>
    </row>
    <row r="95" spans="1:22" hidden="1" x14ac:dyDescent="0.25">
      <c r="A95" s="13" t="s">
        <v>35</v>
      </c>
      <c r="B95" s="14" t="s">
        <v>23</v>
      </c>
      <c r="C95" s="15">
        <v>46028</v>
      </c>
      <c r="D95" s="15">
        <v>46031</v>
      </c>
      <c r="E95" s="16" t="s">
        <v>342</v>
      </c>
      <c r="F95" s="17" t="s">
        <v>24</v>
      </c>
      <c r="G95" s="18">
        <v>15</v>
      </c>
      <c r="H95" s="25">
        <f t="shared" si="13"/>
        <v>46049</v>
      </c>
      <c r="I95" s="19" t="s">
        <v>330</v>
      </c>
      <c r="J95" s="20" t="s">
        <v>41</v>
      </c>
      <c r="K95" s="21">
        <v>46036</v>
      </c>
      <c r="L95" s="22" t="s">
        <v>329</v>
      </c>
      <c r="M95" s="23" t="s">
        <v>359</v>
      </c>
      <c r="N95" s="23" t="s">
        <v>36</v>
      </c>
      <c r="O95" s="72"/>
      <c r="P95" s="23"/>
      <c r="Q95" s="26"/>
      <c r="R95" s="26" t="s">
        <v>42</v>
      </c>
      <c r="S95" s="26" t="s">
        <v>42</v>
      </c>
      <c r="T95" s="26" t="str">
        <f t="shared" si="11"/>
        <v>NO REQUIERE RESPUESTA</v>
      </c>
      <c r="U95" s="26"/>
      <c r="V95" s="24" t="s">
        <v>33</v>
      </c>
    </row>
    <row r="96" spans="1:22" hidden="1" x14ac:dyDescent="0.25">
      <c r="A96" s="13" t="s">
        <v>35</v>
      </c>
      <c r="B96" s="14" t="s">
        <v>23</v>
      </c>
      <c r="C96" s="15">
        <v>46028</v>
      </c>
      <c r="D96" s="15">
        <v>46031</v>
      </c>
      <c r="E96" s="16" t="s">
        <v>343</v>
      </c>
      <c r="F96" s="17" t="s">
        <v>24</v>
      </c>
      <c r="G96" s="18">
        <v>15</v>
      </c>
      <c r="H96" s="25">
        <f t="shared" si="13"/>
        <v>46049</v>
      </c>
      <c r="I96" s="19" t="s">
        <v>330</v>
      </c>
      <c r="J96" s="20" t="s">
        <v>41</v>
      </c>
      <c r="K96" s="21">
        <v>46036</v>
      </c>
      <c r="L96" s="22" t="s">
        <v>329</v>
      </c>
      <c r="M96" s="23" t="s">
        <v>359</v>
      </c>
      <c r="N96" s="23" t="s">
        <v>36</v>
      </c>
      <c r="O96" s="72"/>
      <c r="P96" s="23"/>
      <c r="Q96" s="26"/>
      <c r="R96" s="26" t="s">
        <v>42</v>
      </c>
      <c r="S96" s="26" t="s">
        <v>42</v>
      </c>
      <c r="T96" s="26" t="str">
        <f t="shared" si="11"/>
        <v>NO REQUIERE RESPUESTA</v>
      </c>
      <c r="U96" s="26"/>
      <c r="V96" s="24" t="s">
        <v>33</v>
      </c>
    </row>
    <row r="97" spans="1:22" hidden="1" x14ac:dyDescent="0.25">
      <c r="A97" s="13" t="s">
        <v>35</v>
      </c>
      <c r="B97" s="14" t="s">
        <v>23</v>
      </c>
      <c r="C97" s="15">
        <v>46028</v>
      </c>
      <c r="D97" s="15">
        <v>46031</v>
      </c>
      <c r="E97" s="16" t="s">
        <v>344</v>
      </c>
      <c r="F97" s="17" t="s">
        <v>24</v>
      </c>
      <c r="G97" s="18">
        <v>15</v>
      </c>
      <c r="H97" s="25">
        <f t="shared" si="13"/>
        <v>46049</v>
      </c>
      <c r="I97" s="19" t="s">
        <v>330</v>
      </c>
      <c r="J97" s="20" t="s">
        <v>41</v>
      </c>
      <c r="K97" s="21">
        <v>46036</v>
      </c>
      <c r="L97" s="22" t="s">
        <v>329</v>
      </c>
      <c r="M97" s="23" t="s">
        <v>359</v>
      </c>
      <c r="N97" s="23" t="s">
        <v>36</v>
      </c>
      <c r="O97" s="72"/>
      <c r="P97" s="23"/>
      <c r="Q97" s="26"/>
      <c r="R97" s="26" t="s">
        <v>42</v>
      </c>
      <c r="S97" s="26" t="s">
        <v>42</v>
      </c>
      <c r="T97" s="26" t="str">
        <f t="shared" si="11"/>
        <v>NO REQUIERE RESPUESTA</v>
      </c>
      <c r="U97" s="26"/>
      <c r="V97" s="24" t="s">
        <v>33</v>
      </c>
    </row>
    <row r="98" spans="1:22" hidden="1" x14ac:dyDescent="0.25">
      <c r="A98" s="13" t="s">
        <v>35</v>
      </c>
      <c r="B98" s="14" t="s">
        <v>23</v>
      </c>
      <c r="C98" s="15">
        <v>46028</v>
      </c>
      <c r="D98" s="15">
        <v>46031</v>
      </c>
      <c r="E98" s="16" t="s">
        <v>345</v>
      </c>
      <c r="F98" s="17" t="s">
        <v>24</v>
      </c>
      <c r="G98" s="18">
        <v>15</v>
      </c>
      <c r="H98" s="25">
        <f t="shared" si="13"/>
        <v>46049</v>
      </c>
      <c r="I98" s="19">
        <v>46049</v>
      </c>
      <c r="J98" s="20" t="s">
        <v>895</v>
      </c>
      <c r="K98" s="21">
        <v>46049</v>
      </c>
      <c r="L98" s="22" t="s">
        <v>329</v>
      </c>
      <c r="M98" s="23" t="s">
        <v>360</v>
      </c>
      <c r="N98" s="23" t="s">
        <v>590</v>
      </c>
      <c r="O98" s="72"/>
      <c r="P98" s="23"/>
      <c r="Q98" s="26">
        <v>15562</v>
      </c>
      <c r="R98" s="16" t="s">
        <v>39</v>
      </c>
      <c r="S98" s="16" t="s">
        <v>40</v>
      </c>
      <c r="T98" s="26" t="str">
        <f t="shared" si="11"/>
        <v>ATENDIDO</v>
      </c>
      <c r="U98" s="26"/>
      <c r="V98" s="24" t="s">
        <v>31</v>
      </c>
    </row>
    <row r="99" spans="1:22" hidden="1" x14ac:dyDescent="0.25">
      <c r="A99" s="13" t="s">
        <v>35</v>
      </c>
      <c r="B99" s="14" t="s">
        <v>23</v>
      </c>
      <c r="C99" s="15">
        <v>46028</v>
      </c>
      <c r="D99" s="15">
        <v>46031</v>
      </c>
      <c r="E99" s="16" t="s">
        <v>346</v>
      </c>
      <c r="F99" s="17" t="s">
        <v>24</v>
      </c>
      <c r="G99" s="18">
        <v>15</v>
      </c>
      <c r="H99" s="25">
        <f t="shared" si="13"/>
        <v>46049</v>
      </c>
      <c r="I99" s="19">
        <v>46045</v>
      </c>
      <c r="J99" s="20" t="s">
        <v>734</v>
      </c>
      <c r="K99" s="21">
        <v>46045</v>
      </c>
      <c r="L99" s="22" t="s">
        <v>329</v>
      </c>
      <c r="M99" s="23" t="s">
        <v>361</v>
      </c>
      <c r="N99" s="23" t="s">
        <v>83</v>
      </c>
      <c r="O99" s="72"/>
      <c r="P99" s="23"/>
      <c r="Q99" s="26"/>
      <c r="R99" s="16" t="s">
        <v>66</v>
      </c>
      <c r="S99" s="16" t="s">
        <v>67</v>
      </c>
      <c r="T99" s="26" t="str">
        <f t="shared" si="11"/>
        <v>ATENDIDO</v>
      </c>
      <c r="U99" s="26"/>
      <c r="V99" s="24" t="s">
        <v>29</v>
      </c>
    </row>
    <row r="100" spans="1:22" hidden="1" x14ac:dyDescent="0.25">
      <c r="A100" s="13" t="s">
        <v>35</v>
      </c>
      <c r="B100" s="14" t="s">
        <v>23</v>
      </c>
      <c r="C100" s="15">
        <v>46027</v>
      </c>
      <c r="D100" s="15">
        <v>46031</v>
      </c>
      <c r="E100" s="16" t="s">
        <v>347</v>
      </c>
      <c r="F100" s="17" t="s">
        <v>24</v>
      </c>
      <c r="G100" s="18">
        <v>15</v>
      </c>
      <c r="H100" s="25">
        <f t="shared" si="13"/>
        <v>46048</v>
      </c>
      <c r="I100" s="19">
        <v>46048</v>
      </c>
      <c r="J100" s="20" t="s">
        <v>792</v>
      </c>
      <c r="K100" s="21">
        <v>46048</v>
      </c>
      <c r="L100" s="22" t="s">
        <v>329</v>
      </c>
      <c r="M100" s="23" t="s">
        <v>362</v>
      </c>
      <c r="N100" s="23" t="s">
        <v>590</v>
      </c>
      <c r="O100" s="72"/>
      <c r="P100" s="23"/>
      <c r="Q100" s="26"/>
      <c r="R100" s="16" t="s">
        <v>366</v>
      </c>
      <c r="S100" s="26" t="s">
        <v>372</v>
      </c>
      <c r="T100" s="26" t="str">
        <f t="shared" si="11"/>
        <v>ATENDIDO</v>
      </c>
      <c r="U100" s="26"/>
      <c r="V100" s="24" t="s">
        <v>26</v>
      </c>
    </row>
    <row r="101" spans="1:22" hidden="1" x14ac:dyDescent="0.25">
      <c r="A101" s="13" t="s">
        <v>35</v>
      </c>
      <c r="B101" s="14" t="s">
        <v>23</v>
      </c>
      <c r="C101" s="15">
        <v>46027</v>
      </c>
      <c r="D101" s="15">
        <v>46031</v>
      </c>
      <c r="E101" s="16" t="s">
        <v>348</v>
      </c>
      <c r="F101" s="17" t="s">
        <v>24</v>
      </c>
      <c r="G101" s="18">
        <v>15</v>
      </c>
      <c r="H101" s="25">
        <f t="shared" si="13"/>
        <v>46048</v>
      </c>
      <c r="I101" s="19">
        <v>46048</v>
      </c>
      <c r="J101" s="20" t="s">
        <v>793</v>
      </c>
      <c r="K101" s="21">
        <v>46048</v>
      </c>
      <c r="L101" s="22" t="s">
        <v>329</v>
      </c>
      <c r="M101" s="23" t="s">
        <v>363</v>
      </c>
      <c r="N101" s="23" t="s">
        <v>590</v>
      </c>
      <c r="O101" s="72"/>
      <c r="P101" s="23"/>
      <c r="Q101" s="26"/>
      <c r="R101" s="16" t="s">
        <v>58</v>
      </c>
      <c r="S101" s="16" t="s">
        <v>71</v>
      </c>
      <c r="T101" s="26" t="str">
        <f t="shared" si="11"/>
        <v>ATENDIDO</v>
      </c>
      <c r="U101" s="16" t="s">
        <v>373</v>
      </c>
      <c r="V101" s="24" t="s">
        <v>31</v>
      </c>
    </row>
    <row r="102" spans="1:22" hidden="1" x14ac:dyDescent="0.25">
      <c r="A102" s="13" t="s">
        <v>35</v>
      </c>
      <c r="B102" s="14" t="s">
        <v>23</v>
      </c>
      <c r="C102" s="15">
        <v>46027</v>
      </c>
      <c r="D102" s="15">
        <v>46031</v>
      </c>
      <c r="E102" s="16" t="s">
        <v>349</v>
      </c>
      <c r="F102" s="17" t="s">
        <v>24</v>
      </c>
      <c r="G102" s="18">
        <v>15</v>
      </c>
      <c r="H102" s="25">
        <f t="shared" si="13"/>
        <v>46048</v>
      </c>
      <c r="I102" s="19">
        <v>46048</v>
      </c>
      <c r="J102" s="20" t="s">
        <v>794</v>
      </c>
      <c r="K102" s="21">
        <v>46048</v>
      </c>
      <c r="L102" s="22" t="s">
        <v>329</v>
      </c>
      <c r="M102" s="23" t="s">
        <v>363</v>
      </c>
      <c r="N102" s="23" t="s">
        <v>590</v>
      </c>
      <c r="O102" s="72"/>
      <c r="P102" s="23"/>
      <c r="Q102" s="26"/>
      <c r="R102" s="16" t="s">
        <v>58</v>
      </c>
      <c r="S102" s="16" t="s">
        <v>71</v>
      </c>
      <c r="T102" s="26" t="str">
        <f t="shared" si="11"/>
        <v>ATENDIDO</v>
      </c>
      <c r="U102" s="16" t="s">
        <v>373</v>
      </c>
      <c r="V102" s="24" t="s">
        <v>31</v>
      </c>
    </row>
    <row r="103" spans="1:22" hidden="1" x14ac:dyDescent="0.25">
      <c r="A103" s="13" t="s">
        <v>35</v>
      </c>
      <c r="B103" s="14" t="s">
        <v>23</v>
      </c>
      <c r="C103" s="15">
        <v>46024</v>
      </c>
      <c r="D103" s="15">
        <v>46031</v>
      </c>
      <c r="E103" s="16" t="s">
        <v>350</v>
      </c>
      <c r="F103" s="17" t="s">
        <v>24</v>
      </c>
      <c r="G103" s="18">
        <v>15</v>
      </c>
      <c r="H103" s="25">
        <f t="shared" si="13"/>
        <v>46045</v>
      </c>
      <c r="I103" s="19" t="s">
        <v>330</v>
      </c>
      <c r="J103" s="20" t="s">
        <v>41</v>
      </c>
      <c r="K103" s="21">
        <v>46038</v>
      </c>
      <c r="L103" s="22" t="s">
        <v>329</v>
      </c>
      <c r="M103" s="23" t="s">
        <v>374</v>
      </c>
      <c r="N103" s="23" t="s">
        <v>376</v>
      </c>
      <c r="O103" s="72"/>
      <c r="P103" s="23"/>
      <c r="Q103" s="26"/>
      <c r="R103" s="16" t="s">
        <v>58</v>
      </c>
      <c r="S103" s="16" t="s">
        <v>375</v>
      </c>
      <c r="T103" s="26" t="str">
        <f t="shared" si="11"/>
        <v>NO REQUIERE RESPUESTA</v>
      </c>
      <c r="U103" s="26"/>
      <c r="V103" s="24" t="s">
        <v>31</v>
      </c>
    </row>
    <row r="104" spans="1:22" x14ac:dyDescent="0.25">
      <c r="A104" s="13" t="s">
        <v>35</v>
      </c>
      <c r="B104" s="14" t="s">
        <v>23</v>
      </c>
      <c r="C104" s="15">
        <v>46036</v>
      </c>
      <c r="D104" s="15">
        <v>46037</v>
      </c>
      <c r="E104" s="16" t="s">
        <v>377</v>
      </c>
      <c r="F104" s="17" t="s">
        <v>24</v>
      </c>
      <c r="G104" s="18">
        <v>15</v>
      </c>
      <c r="H104" s="25">
        <f t="shared" ref="H104:H118" si="14">IF(F104="RECURSO DE REPOSICION",C104+G104,WORKDAY.INTL(C104,G104,1,$Y$5:$Y$23))</f>
        <v>46057</v>
      </c>
      <c r="I104" s="19"/>
      <c r="J104" s="20" t="s">
        <v>25</v>
      </c>
      <c r="K104" s="21" t="e">
        <v>#N/A</v>
      </c>
      <c r="L104" s="22" t="s">
        <v>1229</v>
      </c>
      <c r="M104" s="23" t="s">
        <v>419</v>
      </c>
      <c r="N104" s="23" t="s">
        <v>83</v>
      </c>
      <c r="O104" s="72"/>
      <c r="P104" s="23"/>
      <c r="Q104" s="26">
        <v>86272</v>
      </c>
      <c r="R104" s="26" t="s">
        <v>48</v>
      </c>
      <c r="S104" s="26" t="s">
        <v>478</v>
      </c>
      <c r="T104" s="26" t="str">
        <f t="shared" si="11"/>
        <v>PENDIENTE EMITIR RESPUESTA</v>
      </c>
      <c r="U104" s="26" t="s">
        <v>477</v>
      </c>
      <c r="V104" s="24" t="s">
        <v>29</v>
      </c>
    </row>
    <row r="105" spans="1:22" x14ac:dyDescent="0.25">
      <c r="A105" s="13" t="s">
        <v>35</v>
      </c>
      <c r="B105" s="14" t="s">
        <v>23</v>
      </c>
      <c r="C105" s="15">
        <v>46036</v>
      </c>
      <c r="D105" s="15">
        <v>46037</v>
      </c>
      <c r="E105" s="16" t="s">
        <v>378</v>
      </c>
      <c r="F105" s="17" t="s">
        <v>24</v>
      </c>
      <c r="G105" s="18">
        <v>15</v>
      </c>
      <c r="H105" s="25">
        <f t="shared" si="14"/>
        <v>46057</v>
      </c>
      <c r="I105" s="19"/>
      <c r="J105" s="20" t="s">
        <v>25</v>
      </c>
      <c r="K105" s="21" t="e">
        <v>#N/A</v>
      </c>
      <c r="L105" s="22" t="s">
        <v>1229</v>
      </c>
      <c r="M105" s="23" t="s">
        <v>420</v>
      </c>
      <c r="N105" s="23" t="s">
        <v>83</v>
      </c>
      <c r="O105" s="72"/>
      <c r="P105" s="23"/>
      <c r="Q105" s="26">
        <v>16853</v>
      </c>
      <c r="R105" s="26" t="s">
        <v>39</v>
      </c>
      <c r="S105" s="26" t="s">
        <v>59</v>
      </c>
      <c r="T105" s="26" t="str">
        <f t="shared" si="11"/>
        <v>PENDIENTE EMITIR RESPUESTA</v>
      </c>
      <c r="U105" s="26"/>
      <c r="V105" s="24" t="s">
        <v>29</v>
      </c>
    </row>
    <row r="106" spans="1:22" x14ac:dyDescent="0.25">
      <c r="A106" s="13" t="s">
        <v>35</v>
      </c>
      <c r="B106" s="14" t="s">
        <v>23</v>
      </c>
      <c r="C106" s="15">
        <v>46036</v>
      </c>
      <c r="D106" s="15">
        <v>46037</v>
      </c>
      <c r="E106" s="16" t="s">
        <v>379</v>
      </c>
      <c r="F106" s="17" t="s">
        <v>24</v>
      </c>
      <c r="G106" s="18">
        <v>15</v>
      </c>
      <c r="H106" s="25">
        <f t="shared" si="14"/>
        <v>46057</v>
      </c>
      <c r="I106" s="19"/>
      <c r="J106" s="20" t="s">
        <v>25</v>
      </c>
      <c r="K106" s="21" t="e">
        <v>#N/A</v>
      </c>
      <c r="L106" s="22" t="s">
        <v>1229</v>
      </c>
      <c r="M106" s="23" t="s">
        <v>421</v>
      </c>
      <c r="N106" s="23" t="s">
        <v>83</v>
      </c>
      <c r="O106" s="72"/>
      <c r="P106" s="23"/>
      <c r="Q106" s="26">
        <v>92427</v>
      </c>
      <c r="R106" s="26" t="s">
        <v>50</v>
      </c>
      <c r="S106" s="26" t="s">
        <v>455</v>
      </c>
      <c r="T106" s="26" t="str">
        <f t="shared" si="11"/>
        <v>PENDIENTE EMITIR RESPUESTA</v>
      </c>
      <c r="U106" s="26"/>
      <c r="V106" s="24" t="s">
        <v>29</v>
      </c>
    </row>
    <row r="107" spans="1:22" hidden="1" x14ac:dyDescent="0.25">
      <c r="A107" s="13" t="s">
        <v>35</v>
      </c>
      <c r="B107" s="14" t="s">
        <v>23</v>
      </c>
      <c r="C107" s="15">
        <v>46036</v>
      </c>
      <c r="D107" s="15">
        <v>46037</v>
      </c>
      <c r="E107" s="16" t="s">
        <v>380</v>
      </c>
      <c r="F107" s="17" t="s">
        <v>24</v>
      </c>
      <c r="G107" s="18">
        <v>15</v>
      </c>
      <c r="H107" s="25">
        <f t="shared" si="14"/>
        <v>46057</v>
      </c>
      <c r="I107" s="19"/>
      <c r="J107" s="20" t="s">
        <v>25</v>
      </c>
      <c r="K107" s="21" t="e">
        <v>#N/A</v>
      </c>
      <c r="L107" s="22" t="s">
        <v>1229</v>
      </c>
      <c r="M107" s="23" t="s">
        <v>422</v>
      </c>
      <c r="N107" s="23" t="s">
        <v>590</v>
      </c>
      <c r="O107" s="72"/>
      <c r="P107" s="23"/>
      <c r="Q107" s="26">
        <v>261351</v>
      </c>
      <c r="R107" s="16" t="s">
        <v>50</v>
      </c>
      <c r="S107" s="16" t="s">
        <v>51</v>
      </c>
      <c r="T107" s="26" t="str">
        <f t="shared" si="11"/>
        <v>PENDIENTE EMITIR RESPUESTA</v>
      </c>
      <c r="U107" s="16"/>
      <c r="V107" s="24" t="s">
        <v>31</v>
      </c>
    </row>
    <row r="108" spans="1:22" hidden="1" x14ac:dyDescent="0.25">
      <c r="A108" s="13" t="s">
        <v>35</v>
      </c>
      <c r="B108" s="14" t="s">
        <v>23</v>
      </c>
      <c r="C108" s="15">
        <v>46036</v>
      </c>
      <c r="D108" s="15">
        <v>46037</v>
      </c>
      <c r="E108" s="16" t="s">
        <v>381</v>
      </c>
      <c r="F108" s="17" t="s">
        <v>24</v>
      </c>
      <c r="G108" s="18">
        <v>15</v>
      </c>
      <c r="H108" s="25">
        <f t="shared" si="14"/>
        <v>46057</v>
      </c>
      <c r="I108" s="19" t="s">
        <v>330</v>
      </c>
      <c r="J108" s="20" t="s">
        <v>41</v>
      </c>
      <c r="K108" s="21">
        <v>46037</v>
      </c>
      <c r="L108" s="22" t="s">
        <v>329</v>
      </c>
      <c r="M108" s="23" t="s">
        <v>423</v>
      </c>
      <c r="N108" s="23" t="s">
        <v>317</v>
      </c>
      <c r="O108" s="72"/>
      <c r="P108" s="23"/>
      <c r="Q108" s="26"/>
      <c r="R108" s="27" t="s">
        <v>42</v>
      </c>
      <c r="S108" s="27" t="s">
        <v>42</v>
      </c>
      <c r="T108" s="26" t="str">
        <f t="shared" si="11"/>
        <v>NO REQUIERE RESPUESTA</v>
      </c>
      <c r="U108" s="26"/>
      <c r="V108" s="24" t="s">
        <v>33</v>
      </c>
    </row>
    <row r="109" spans="1:22" hidden="1" x14ac:dyDescent="0.25">
      <c r="A109" s="13" t="s">
        <v>35</v>
      </c>
      <c r="B109" s="14" t="s">
        <v>23</v>
      </c>
      <c r="C109" s="15">
        <v>46036</v>
      </c>
      <c r="D109" s="15">
        <v>46037</v>
      </c>
      <c r="E109" s="16" t="s">
        <v>382</v>
      </c>
      <c r="F109" s="17" t="s">
        <v>24</v>
      </c>
      <c r="G109" s="18">
        <v>15</v>
      </c>
      <c r="H109" s="25">
        <f t="shared" si="14"/>
        <v>46057</v>
      </c>
      <c r="I109" s="19" t="s">
        <v>330</v>
      </c>
      <c r="J109" s="20" t="s">
        <v>41</v>
      </c>
      <c r="K109" s="21">
        <v>46037</v>
      </c>
      <c r="L109" s="22" t="s">
        <v>329</v>
      </c>
      <c r="M109" s="23" t="s">
        <v>423</v>
      </c>
      <c r="N109" s="23" t="s">
        <v>317</v>
      </c>
      <c r="O109" s="72"/>
      <c r="P109" s="23"/>
      <c r="Q109" s="26"/>
      <c r="R109" s="27" t="s">
        <v>42</v>
      </c>
      <c r="S109" s="27" t="s">
        <v>42</v>
      </c>
      <c r="T109" s="26" t="str">
        <f t="shared" si="11"/>
        <v>NO REQUIERE RESPUESTA</v>
      </c>
      <c r="U109" s="26"/>
      <c r="V109" s="24" t="s">
        <v>33</v>
      </c>
    </row>
    <row r="110" spans="1:22" hidden="1" x14ac:dyDescent="0.25">
      <c r="A110" s="13" t="s">
        <v>35</v>
      </c>
      <c r="B110" s="14" t="s">
        <v>23</v>
      </c>
      <c r="C110" s="15">
        <v>46036</v>
      </c>
      <c r="D110" s="15">
        <v>46037</v>
      </c>
      <c r="E110" s="16" t="s">
        <v>383</v>
      </c>
      <c r="F110" s="17" t="s">
        <v>24</v>
      </c>
      <c r="G110" s="18">
        <v>15</v>
      </c>
      <c r="H110" s="25">
        <f t="shared" si="14"/>
        <v>46057</v>
      </c>
      <c r="I110" s="19" t="s">
        <v>330</v>
      </c>
      <c r="J110" s="20" t="s">
        <v>41</v>
      </c>
      <c r="K110" s="21">
        <v>46037</v>
      </c>
      <c r="L110" s="22" t="s">
        <v>329</v>
      </c>
      <c r="M110" s="23" t="s">
        <v>423</v>
      </c>
      <c r="N110" s="23" t="s">
        <v>317</v>
      </c>
      <c r="O110" s="72"/>
      <c r="P110" s="23"/>
      <c r="Q110" s="26"/>
      <c r="R110" s="27" t="s">
        <v>42</v>
      </c>
      <c r="S110" s="27" t="s">
        <v>42</v>
      </c>
      <c r="T110" s="26" t="str">
        <f t="shared" si="11"/>
        <v>NO REQUIERE RESPUESTA</v>
      </c>
      <c r="U110" s="26"/>
      <c r="V110" s="24" t="s">
        <v>33</v>
      </c>
    </row>
    <row r="111" spans="1:22" hidden="1" x14ac:dyDescent="0.25">
      <c r="A111" s="13" t="s">
        <v>35</v>
      </c>
      <c r="B111" s="14" t="s">
        <v>23</v>
      </c>
      <c r="C111" s="15">
        <v>46036</v>
      </c>
      <c r="D111" s="15">
        <v>46037</v>
      </c>
      <c r="E111" s="16" t="s">
        <v>384</v>
      </c>
      <c r="F111" s="17" t="s">
        <v>24</v>
      </c>
      <c r="G111" s="18">
        <v>15</v>
      </c>
      <c r="H111" s="25">
        <f t="shared" si="14"/>
        <v>46057</v>
      </c>
      <c r="I111" s="19"/>
      <c r="J111" s="20" t="s">
        <v>25</v>
      </c>
      <c r="K111" s="21" t="e">
        <v>#N/A</v>
      </c>
      <c r="L111" s="22" t="s">
        <v>1229</v>
      </c>
      <c r="M111" s="23" t="s">
        <v>213</v>
      </c>
      <c r="N111" s="23" t="s">
        <v>590</v>
      </c>
      <c r="O111" s="72"/>
      <c r="P111" s="23"/>
      <c r="Q111">
        <v>223174</v>
      </c>
      <c r="R111" s="26" t="s">
        <v>55</v>
      </c>
      <c r="S111" s="26" t="s">
        <v>151</v>
      </c>
      <c r="T111" s="26" t="str">
        <f t="shared" si="11"/>
        <v>PENDIENTE EMITIR RESPUESTA</v>
      </c>
      <c r="U111" s="26"/>
      <c r="V111" s="24" t="s">
        <v>31</v>
      </c>
    </row>
    <row r="112" spans="1:22" hidden="1" x14ac:dyDescent="0.25">
      <c r="A112" s="13" t="s">
        <v>35</v>
      </c>
      <c r="B112" s="14" t="s">
        <v>23</v>
      </c>
      <c r="C112" s="15">
        <v>46035</v>
      </c>
      <c r="D112" s="15">
        <v>46037</v>
      </c>
      <c r="E112" s="16" t="s">
        <v>385</v>
      </c>
      <c r="F112" s="17" t="s">
        <v>24</v>
      </c>
      <c r="G112" s="18">
        <v>15</v>
      </c>
      <c r="H112" s="25">
        <f t="shared" si="14"/>
        <v>46056</v>
      </c>
      <c r="I112" s="19"/>
      <c r="J112" s="20" t="s">
        <v>25</v>
      </c>
      <c r="K112" s="21" t="e">
        <v>#N/A</v>
      </c>
      <c r="L112" s="22" t="s">
        <v>1229</v>
      </c>
      <c r="M112" s="23" t="s">
        <v>425</v>
      </c>
      <c r="N112" s="23" t="s">
        <v>36</v>
      </c>
      <c r="O112" s="72"/>
      <c r="P112" s="23"/>
      <c r="R112" s="27" t="s">
        <v>68</v>
      </c>
      <c r="S112" s="27" t="s">
        <v>69</v>
      </c>
      <c r="T112" s="26" t="str">
        <f t="shared" si="11"/>
        <v>PENDIENTE EMITIR RESPUESTA</v>
      </c>
      <c r="U112" s="26"/>
      <c r="V112" s="24" t="s">
        <v>33</v>
      </c>
    </row>
    <row r="113" spans="1:22" hidden="1" x14ac:dyDescent="0.25">
      <c r="A113" s="13" t="s">
        <v>35</v>
      </c>
      <c r="B113" s="14" t="s">
        <v>37</v>
      </c>
      <c r="C113" s="15">
        <v>46035</v>
      </c>
      <c r="D113" s="15">
        <v>46037</v>
      </c>
      <c r="E113" s="16" t="s">
        <v>386</v>
      </c>
      <c r="F113" s="17" t="s">
        <v>24</v>
      </c>
      <c r="G113" s="18">
        <v>15</v>
      </c>
      <c r="H113" s="25">
        <f t="shared" si="14"/>
        <v>46056</v>
      </c>
      <c r="I113" s="19"/>
      <c r="J113" s="20" t="s">
        <v>25</v>
      </c>
      <c r="K113" s="21" t="e">
        <v>#N/A</v>
      </c>
      <c r="L113" s="22" t="s">
        <v>1229</v>
      </c>
      <c r="M113" s="23" t="s">
        <v>426</v>
      </c>
      <c r="N113" s="23" t="s">
        <v>36</v>
      </c>
      <c r="O113" s="72"/>
      <c r="P113" s="23"/>
      <c r="Q113" s="26">
        <v>1009145</v>
      </c>
      <c r="R113" s="26" t="s">
        <v>42</v>
      </c>
      <c r="S113" s="26" t="s">
        <v>42</v>
      </c>
      <c r="T113" s="26" t="str">
        <f t="shared" si="11"/>
        <v>PENDIENTE EMITIR RESPUESTA</v>
      </c>
      <c r="U113" s="16"/>
      <c r="V113" s="24" t="s">
        <v>32</v>
      </c>
    </row>
    <row r="114" spans="1:22" x14ac:dyDescent="0.25">
      <c r="A114" s="13" t="s">
        <v>35</v>
      </c>
      <c r="B114" s="14" t="s">
        <v>23</v>
      </c>
      <c r="C114" s="15">
        <v>46035</v>
      </c>
      <c r="D114" s="15">
        <v>46037</v>
      </c>
      <c r="E114" s="16" t="s">
        <v>387</v>
      </c>
      <c r="F114" s="17" t="s">
        <v>24</v>
      </c>
      <c r="G114" s="18">
        <v>15</v>
      </c>
      <c r="H114" s="25">
        <f t="shared" si="14"/>
        <v>46056</v>
      </c>
      <c r="I114" s="19"/>
      <c r="J114" s="20" t="s">
        <v>25</v>
      </c>
      <c r="K114" s="21" t="e">
        <v>#N/A</v>
      </c>
      <c r="L114" s="22" t="s">
        <v>1229</v>
      </c>
      <c r="M114" s="23" t="s">
        <v>427</v>
      </c>
      <c r="N114" s="23" t="s">
        <v>83</v>
      </c>
      <c r="O114" s="72"/>
      <c r="P114" s="23"/>
      <c r="Q114" s="26">
        <v>2118</v>
      </c>
      <c r="R114" s="26" t="s">
        <v>42</v>
      </c>
      <c r="S114" s="26" t="s">
        <v>42</v>
      </c>
      <c r="T114" s="26" t="str">
        <f t="shared" si="11"/>
        <v>PENDIENTE EMITIR RESPUESTA</v>
      </c>
      <c r="U114" s="26"/>
      <c r="V114" s="24" t="s">
        <v>29</v>
      </c>
    </row>
    <row r="115" spans="1:22" hidden="1" x14ac:dyDescent="0.25">
      <c r="A115" s="13" t="s">
        <v>35</v>
      </c>
      <c r="B115" s="14" t="s">
        <v>23</v>
      </c>
      <c r="C115" s="15">
        <v>46035</v>
      </c>
      <c r="D115" s="15">
        <v>46037</v>
      </c>
      <c r="E115" s="16" t="s">
        <v>388</v>
      </c>
      <c r="F115" s="17" t="s">
        <v>24</v>
      </c>
      <c r="G115" s="18">
        <v>15</v>
      </c>
      <c r="H115" s="25">
        <f t="shared" si="14"/>
        <v>46056</v>
      </c>
      <c r="I115" s="19">
        <v>46051</v>
      </c>
      <c r="J115" s="20" t="s">
        <v>1125</v>
      </c>
      <c r="K115" s="21">
        <v>46051</v>
      </c>
      <c r="L115" s="22" t="s">
        <v>329</v>
      </c>
      <c r="M115" s="23" t="s">
        <v>427</v>
      </c>
      <c r="N115" s="23" t="s">
        <v>83</v>
      </c>
      <c r="O115" s="72"/>
      <c r="P115" s="23"/>
      <c r="Q115" s="26">
        <v>2118</v>
      </c>
      <c r="R115" s="26" t="s">
        <v>42</v>
      </c>
      <c r="S115" s="26" t="s">
        <v>42</v>
      </c>
      <c r="T115" s="26" t="str">
        <f t="shared" si="11"/>
        <v>ATENDIDO</v>
      </c>
      <c r="U115" s="26"/>
      <c r="V115" s="24" t="s">
        <v>29</v>
      </c>
    </row>
    <row r="116" spans="1:22" hidden="1" x14ac:dyDescent="0.25">
      <c r="A116" s="13" t="s">
        <v>35</v>
      </c>
      <c r="B116" s="14" t="s">
        <v>23</v>
      </c>
      <c r="C116" s="15">
        <v>46034</v>
      </c>
      <c r="D116" s="15">
        <v>46037</v>
      </c>
      <c r="E116" s="16" t="s">
        <v>389</v>
      </c>
      <c r="F116" s="17" t="s">
        <v>24</v>
      </c>
      <c r="G116" s="18">
        <v>15</v>
      </c>
      <c r="H116" s="25">
        <f t="shared" si="14"/>
        <v>46055</v>
      </c>
      <c r="I116" s="19" t="s">
        <v>330</v>
      </c>
      <c r="J116" s="20" t="s">
        <v>41</v>
      </c>
      <c r="K116" s="21">
        <v>46045</v>
      </c>
      <c r="L116" s="22" t="s">
        <v>329</v>
      </c>
      <c r="M116" s="23" t="s">
        <v>428</v>
      </c>
      <c r="N116" s="23" t="s">
        <v>590</v>
      </c>
      <c r="O116" s="23"/>
      <c r="P116" s="23"/>
      <c r="Q116" s="16">
        <v>228383</v>
      </c>
      <c r="R116" s="16" t="s">
        <v>57</v>
      </c>
      <c r="S116" s="16" t="s">
        <v>456</v>
      </c>
      <c r="T116" s="26" t="str">
        <f t="shared" si="11"/>
        <v>NO REQUIERE RESPUESTA</v>
      </c>
      <c r="U116" s="16"/>
      <c r="V116" s="24" t="s">
        <v>31</v>
      </c>
    </row>
    <row r="117" spans="1:22" hidden="1" x14ac:dyDescent="0.25">
      <c r="A117" s="13" t="s">
        <v>35</v>
      </c>
      <c r="B117" s="14" t="s">
        <v>23</v>
      </c>
      <c r="C117" s="15">
        <v>46031</v>
      </c>
      <c r="D117" s="15">
        <v>46037</v>
      </c>
      <c r="E117" s="16" t="s">
        <v>390</v>
      </c>
      <c r="F117" s="17" t="s">
        <v>24</v>
      </c>
      <c r="G117" s="18">
        <v>15</v>
      </c>
      <c r="H117" s="25">
        <f t="shared" si="14"/>
        <v>46052</v>
      </c>
      <c r="I117" s="19" t="s">
        <v>330</v>
      </c>
      <c r="J117" s="20" t="s">
        <v>41</v>
      </c>
      <c r="K117" s="21">
        <v>46045</v>
      </c>
      <c r="L117" s="22" t="s">
        <v>329</v>
      </c>
      <c r="M117" s="23" t="s">
        <v>429</v>
      </c>
      <c r="N117" s="23" t="s">
        <v>590</v>
      </c>
      <c r="O117" s="23"/>
      <c r="P117" s="23"/>
      <c r="Q117" s="26">
        <v>61420</v>
      </c>
      <c r="R117" s="16" t="s">
        <v>55</v>
      </c>
      <c r="S117" s="16" t="s">
        <v>56</v>
      </c>
      <c r="T117" s="26" t="str">
        <f t="shared" si="11"/>
        <v>NO REQUIERE RESPUESTA</v>
      </c>
      <c r="U117" s="26"/>
      <c r="V117" s="24" t="s">
        <v>31</v>
      </c>
    </row>
    <row r="118" spans="1:22" hidden="1" x14ac:dyDescent="0.25">
      <c r="A118" s="13" t="s">
        <v>35</v>
      </c>
      <c r="B118" s="14" t="s">
        <v>23</v>
      </c>
      <c r="C118" s="15">
        <v>46031</v>
      </c>
      <c r="D118" s="15">
        <v>46037</v>
      </c>
      <c r="E118" s="16" t="s">
        <v>391</v>
      </c>
      <c r="F118" s="17" t="s">
        <v>24</v>
      </c>
      <c r="G118" s="18">
        <v>15</v>
      </c>
      <c r="H118" s="25">
        <f t="shared" si="14"/>
        <v>46052</v>
      </c>
      <c r="I118" s="19"/>
      <c r="J118" s="20" t="s">
        <v>25</v>
      </c>
      <c r="K118" s="21" t="e">
        <v>#N/A</v>
      </c>
      <c r="L118" s="22" t="s">
        <v>1229</v>
      </c>
      <c r="M118" s="23" t="s">
        <v>430</v>
      </c>
      <c r="N118" s="23" t="s">
        <v>590</v>
      </c>
      <c r="O118" s="23"/>
      <c r="P118" s="23"/>
      <c r="Q118" s="26">
        <v>28056</v>
      </c>
      <c r="R118" s="16" t="s">
        <v>58</v>
      </c>
      <c r="S118" s="16" t="s">
        <v>457</v>
      </c>
      <c r="T118" s="26" t="str">
        <f t="shared" si="11"/>
        <v>PENDIENTE EMITIR RESPUESTA</v>
      </c>
      <c r="U118" s="16"/>
      <c r="V118" s="24" t="s">
        <v>31</v>
      </c>
    </row>
    <row r="119" spans="1:22" hidden="1" x14ac:dyDescent="0.25">
      <c r="A119" s="13" t="s">
        <v>35</v>
      </c>
      <c r="B119" s="14" t="s">
        <v>23</v>
      </c>
      <c r="C119" s="15">
        <v>46029</v>
      </c>
      <c r="D119" s="15">
        <v>46031</v>
      </c>
      <c r="E119" s="16" t="s">
        <v>392</v>
      </c>
      <c r="F119" s="17" t="s">
        <v>24</v>
      </c>
      <c r="G119" s="18">
        <v>15</v>
      </c>
      <c r="H119" s="25">
        <f t="shared" ref="H119:H145" si="15">IF(F119="RECURSO DE REPOSICION",C119+G119,WORKDAY.INTL(C119,G119,1,$Y$5:$Y$23))</f>
        <v>46050</v>
      </c>
      <c r="I119" s="19">
        <v>46031</v>
      </c>
      <c r="J119" s="20" t="s">
        <v>474</v>
      </c>
      <c r="K119" s="21">
        <v>46031</v>
      </c>
      <c r="L119" s="22" t="s">
        <v>329</v>
      </c>
      <c r="M119" s="23" t="s">
        <v>424</v>
      </c>
      <c r="N119" s="90" t="s">
        <v>376</v>
      </c>
      <c r="O119" s="72"/>
      <c r="P119" s="23"/>
      <c r="Q119" s="26"/>
      <c r="R119" s="26" t="s">
        <v>369</v>
      </c>
      <c r="S119" s="26" t="s">
        <v>370</v>
      </c>
      <c r="T119" s="26" t="str">
        <f t="shared" si="11"/>
        <v>ATENDIDO</v>
      </c>
      <c r="U119" s="26"/>
      <c r="V119" s="24" t="s">
        <v>33</v>
      </c>
    </row>
    <row r="120" spans="1:22" hidden="1" x14ac:dyDescent="0.25">
      <c r="A120" s="13" t="s">
        <v>35</v>
      </c>
      <c r="B120" s="14" t="s">
        <v>23</v>
      </c>
      <c r="C120" s="15">
        <v>46029</v>
      </c>
      <c r="D120" s="15">
        <v>46031</v>
      </c>
      <c r="E120" s="16" t="s">
        <v>393</v>
      </c>
      <c r="F120" s="17" t="s">
        <v>24</v>
      </c>
      <c r="G120" s="18">
        <v>15</v>
      </c>
      <c r="H120" s="25">
        <f t="shared" si="15"/>
        <v>46050</v>
      </c>
      <c r="I120" s="19" t="s">
        <v>330</v>
      </c>
      <c r="J120" s="20" t="s">
        <v>41</v>
      </c>
      <c r="K120" s="21">
        <v>46044</v>
      </c>
      <c r="L120" s="22" t="s">
        <v>329</v>
      </c>
      <c r="M120" s="23" t="s">
        <v>431</v>
      </c>
      <c r="N120" s="23" t="s">
        <v>566</v>
      </c>
      <c r="O120" s="72"/>
      <c r="P120" s="23"/>
      <c r="Q120" s="88"/>
      <c r="R120" s="26" t="s">
        <v>39</v>
      </c>
      <c r="S120" s="26" t="s">
        <v>40</v>
      </c>
      <c r="T120" s="26" t="str">
        <f t="shared" si="11"/>
        <v>NO REQUIERE RESPUESTA</v>
      </c>
      <c r="U120" t="s">
        <v>480</v>
      </c>
      <c r="V120" s="24" t="s">
        <v>28</v>
      </c>
    </row>
    <row r="121" spans="1:22" hidden="1" x14ac:dyDescent="0.25">
      <c r="A121" s="13" t="s">
        <v>35</v>
      </c>
      <c r="B121" s="14" t="s">
        <v>23</v>
      </c>
      <c r="C121" s="15">
        <v>46029</v>
      </c>
      <c r="D121" s="15">
        <v>46037</v>
      </c>
      <c r="E121" s="16" t="s">
        <v>394</v>
      </c>
      <c r="F121" s="17" t="s">
        <v>24</v>
      </c>
      <c r="G121" s="18">
        <v>15</v>
      </c>
      <c r="H121" s="25">
        <f t="shared" si="15"/>
        <v>46050</v>
      </c>
      <c r="I121" s="19" t="s">
        <v>330</v>
      </c>
      <c r="J121" s="20" t="s">
        <v>41</v>
      </c>
      <c r="K121" s="21">
        <v>46038</v>
      </c>
      <c r="L121" s="22" t="s">
        <v>329</v>
      </c>
      <c r="M121" s="23" t="s">
        <v>432</v>
      </c>
      <c r="N121" s="90" t="s">
        <v>376</v>
      </c>
      <c r="O121" s="72"/>
      <c r="P121" s="23"/>
      <c r="Q121" s="26"/>
      <c r="R121" s="26" t="s">
        <v>39</v>
      </c>
      <c r="S121" s="26" t="s">
        <v>40</v>
      </c>
      <c r="T121" s="26" t="str">
        <f t="shared" si="11"/>
        <v>NO REQUIERE RESPUESTA</v>
      </c>
      <c r="U121" t="s">
        <v>476</v>
      </c>
      <c r="V121" s="24" t="s">
        <v>38</v>
      </c>
    </row>
    <row r="122" spans="1:22" hidden="1" x14ac:dyDescent="0.25">
      <c r="A122" s="13" t="s">
        <v>35</v>
      </c>
      <c r="B122" s="14" t="s">
        <v>23</v>
      </c>
      <c r="C122" s="15">
        <v>46028</v>
      </c>
      <c r="D122" s="15">
        <v>46037</v>
      </c>
      <c r="E122" s="16" t="s">
        <v>395</v>
      </c>
      <c r="F122" s="17" t="s">
        <v>24</v>
      </c>
      <c r="G122" s="18">
        <v>15</v>
      </c>
      <c r="H122" s="25">
        <f t="shared" si="15"/>
        <v>46049</v>
      </c>
      <c r="I122" s="19">
        <v>46042</v>
      </c>
      <c r="J122" s="20" t="s">
        <v>496</v>
      </c>
      <c r="K122" s="21">
        <v>46042</v>
      </c>
      <c r="L122" s="22" t="s">
        <v>329</v>
      </c>
      <c r="M122" s="23" t="s">
        <v>433</v>
      </c>
      <c r="N122" s="23" t="s">
        <v>36</v>
      </c>
      <c r="O122" s="72"/>
      <c r="P122" s="23"/>
      <c r="Q122" s="88">
        <v>66385</v>
      </c>
      <c r="R122" s="27" t="s">
        <v>55</v>
      </c>
      <c r="S122" s="27" t="s">
        <v>56</v>
      </c>
      <c r="T122" s="26" t="str">
        <f t="shared" si="11"/>
        <v>ATENDIDO</v>
      </c>
      <c r="V122" s="24" t="s">
        <v>32</v>
      </c>
    </row>
    <row r="123" spans="1:22" hidden="1" x14ac:dyDescent="0.25">
      <c r="A123" s="13" t="s">
        <v>35</v>
      </c>
      <c r="B123" s="14" t="s">
        <v>23</v>
      </c>
      <c r="C123" s="15">
        <v>46028</v>
      </c>
      <c r="D123" s="15">
        <v>46037</v>
      </c>
      <c r="E123" s="16" t="s">
        <v>396</v>
      </c>
      <c r="F123" s="17" t="s">
        <v>24</v>
      </c>
      <c r="G123" s="18">
        <v>15</v>
      </c>
      <c r="H123" s="25">
        <f t="shared" si="15"/>
        <v>46049</v>
      </c>
      <c r="I123" s="19" t="s">
        <v>330</v>
      </c>
      <c r="J123" s="20" t="s">
        <v>41</v>
      </c>
      <c r="K123" s="21">
        <v>46043</v>
      </c>
      <c r="L123" s="22" t="s">
        <v>329</v>
      </c>
      <c r="M123" s="23" t="s">
        <v>434</v>
      </c>
      <c r="N123" s="23" t="s">
        <v>177</v>
      </c>
      <c r="O123" s="23" t="s">
        <v>177</v>
      </c>
      <c r="P123" s="23" t="s">
        <v>36</v>
      </c>
      <c r="Q123" s="26"/>
      <c r="R123" s="26" t="s">
        <v>73</v>
      </c>
      <c r="S123" s="26" t="s">
        <v>74</v>
      </c>
      <c r="T123" s="26" t="str">
        <f t="shared" si="11"/>
        <v>NO REQUIERE RESPUESTA</v>
      </c>
      <c r="U123" s="26"/>
      <c r="V123" s="24" t="s">
        <v>33</v>
      </c>
    </row>
    <row r="124" spans="1:22" hidden="1" x14ac:dyDescent="0.25">
      <c r="A124" s="13" t="s">
        <v>35</v>
      </c>
      <c r="B124" s="14" t="s">
        <v>23</v>
      </c>
      <c r="C124" s="15">
        <v>46028</v>
      </c>
      <c r="D124" s="15">
        <v>46037</v>
      </c>
      <c r="E124" s="16" t="s">
        <v>397</v>
      </c>
      <c r="F124" s="17" t="s">
        <v>24</v>
      </c>
      <c r="G124" s="18">
        <v>15</v>
      </c>
      <c r="H124" s="25">
        <f t="shared" si="15"/>
        <v>46049</v>
      </c>
      <c r="I124" s="19" t="s">
        <v>330</v>
      </c>
      <c r="J124" s="20" t="s">
        <v>41</v>
      </c>
      <c r="K124" s="21">
        <v>46043</v>
      </c>
      <c r="L124" s="22" t="s">
        <v>329</v>
      </c>
      <c r="M124" s="23" t="s">
        <v>434</v>
      </c>
      <c r="N124" s="91" t="s">
        <v>177</v>
      </c>
      <c r="O124" s="91" t="s">
        <v>177</v>
      </c>
      <c r="P124" s="91" t="s">
        <v>36</v>
      </c>
      <c r="Q124" s="92"/>
      <c r="R124" s="92" t="s">
        <v>73</v>
      </c>
      <c r="S124" s="92" t="s">
        <v>74</v>
      </c>
      <c r="T124" s="26" t="str">
        <f t="shared" si="11"/>
        <v>NO REQUIERE RESPUESTA</v>
      </c>
      <c r="U124" s="92"/>
      <c r="V124" s="93" t="s">
        <v>33</v>
      </c>
    </row>
    <row r="125" spans="1:22" hidden="1" x14ac:dyDescent="0.25">
      <c r="A125" s="13" t="s">
        <v>35</v>
      </c>
      <c r="B125" s="14" t="s">
        <v>23</v>
      </c>
      <c r="C125" s="15">
        <v>46027</v>
      </c>
      <c r="D125" s="15">
        <v>46037</v>
      </c>
      <c r="E125" s="16" t="s">
        <v>398</v>
      </c>
      <c r="F125" s="17" t="s">
        <v>24</v>
      </c>
      <c r="G125" s="18">
        <v>15</v>
      </c>
      <c r="H125" s="25">
        <f t="shared" si="15"/>
        <v>46048</v>
      </c>
      <c r="I125" s="19">
        <v>46044</v>
      </c>
      <c r="J125" s="20" t="s">
        <v>735</v>
      </c>
      <c r="K125" s="21">
        <v>46044</v>
      </c>
      <c r="L125" s="22" t="s">
        <v>329</v>
      </c>
      <c r="M125" s="23" t="s">
        <v>436</v>
      </c>
      <c r="N125" s="23" t="s">
        <v>36</v>
      </c>
      <c r="O125" s="72"/>
      <c r="P125" s="23"/>
      <c r="Q125" s="26">
        <v>652833</v>
      </c>
      <c r="R125" s="27" t="s">
        <v>55</v>
      </c>
      <c r="S125" s="27" t="s">
        <v>56</v>
      </c>
      <c r="T125" s="26" t="str">
        <f t="shared" si="11"/>
        <v>ATENDIDO</v>
      </c>
      <c r="U125" s="26" t="s">
        <v>479</v>
      </c>
      <c r="V125" s="24" t="s">
        <v>32</v>
      </c>
    </row>
    <row r="126" spans="1:22" hidden="1" x14ac:dyDescent="0.25">
      <c r="A126" s="13" t="s">
        <v>35</v>
      </c>
      <c r="B126" s="14" t="s">
        <v>23</v>
      </c>
      <c r="C126" s="15">
        <v>46027</v>
      </c>
      <c r="D126" s="15">
        <v>46037</v>
      </c>
      <c r="E126" s="16" t="s">
        <v>399</v>
      </c>
      <c r="F126" s="17" t="s">
        <v>24</v>
      </c>
      <c r="G126" s="18">
        <v>15</v>
      </c>
      <c r="H126" s="25">
        <f t="shared" si="15"/>
        <v>46048</v>
      </c>
      <c r="I126" s="19">
        <v>46048</v>
      </c>
      <c r="J126" s="20" t="s">
        <v>795</v>
      </c>
      <c r="K126" s="21">
        <v>46048</v>
      </c>
      <c r="L126" s="22" t="s">
        <v>329</v>
      </c>
      <c r="M126" s="23" t="s">
        <v>437</v>
      </c>
      <c r="N126" s="97" t="s">
        <v>590</v>
      </c>
      <c r="O126" s="98"/>
      <c r="P126" s="97"/>
      <c r="Q126" s="99"/>
      <c r="R126" s="100" t="s">
        <v>58</v>
      </c>
      <c r="S126" s="100" t="s">
        <v>71</v>
      </c>
      <c r="T126" s="26" t="str">
        <f t="shared" si="11"/>
        <v>ATENDIDO</v>
      </c>
      <c r="U126" s="100"/>
      <c r="V126" s="101" t="s">
        <v>31</v>
      </c>
    </row>
    <row r="127" spans="1:22" hidden="1" x14ac:dyDescent="0.25">
      <c r="A127" s="13" t="s">
        <v>35</v>
      </c>
      <c r="B127" s="14" t="s">
        <v>23</v>
      </c>
      <c r="C127" s="15">
        <v>46027</v>
      </c>
      <c r="D127" s="15">
        <v>46037</v>
      </c>
      <c r="E127" s="16" t="s">
        <v>400</v>
      </c>
      <c r="F127" s="17" t="s">
        <v>24</v>
      </c>
      <c r="G127" s="18">
        <v>15</v>
      </c>
      <c r="H127" s="25">
        <f t="shared" si="15"/>
        <v>46048</v>
      </c>
      <c r="I127" s="19">
        <v>46050</v>
      </c>
      <c r="J127" s="20" t="s">
        <v>973</v>
      </c>
      <c r="K127" s="21">
        <v>46050</v>
      </c>
      <c r="L127" s="22" t="s">
        <v>329</v>
      </c>
      <c r="M127" s="23" t="s">
        <v>438</v>
      </c>
      <c r="N127" s="23" t="s">
        <v>83</v>
      </c>
      <c r="O127" s="72"/>
      <c r="P127" s="23"/>
      <c r="Q127" s="16">
        <v>48309</v>
      </c>
      <c r="R127" s="16" t="s">
        <v>458</v>
      </c>
      <c r="S127" s="16" t="s">
        <v>459</v>
      </c>
      <c r="T127" s="26" t="str">
        <f t="shared" si="11"/>
        <v>ATENDIDO</v>
      </c>
      <c r="U127" s="16"/>
      <c r="V127" s="24" t="s">
        <v>29</v>
      </c>
    </row>
    <row r="128" spans="1:22" hidden="1" x14ac:dyDescent="0.25">
      <c r="A128" s="13" t="s">
        <v>35</v>
      </c>
      <c r="B128" s="14" t="s">
        <v>23</v>
      </c>
      <c r="C128" s="15">
        <v>46027</v>
      </c>
      <c r="D128" s="15">
        <v>46037</v>
      </c>
      <c r="E128" s="16" t="s">
        <v>401</v>
      </c>
      <c r="F128" s="17" t="s">
        <v>24</v>
      </c>
      <c r="G128" s="18">
        <v>15</v>
      </c>
      <c r="H128" s="25">
        <f t="shared" si="15"/>
        <v>46048</v>
      </c>
      <c r="I128" s="19" t="s">
        <v>330</v>
      </c>
      <c r="J128" s="20" t="s">
        <v>41</v>
      </c>
      <c r="K128" s="21">
        <v>46044</v>
      </c>
      <c r="L128" s="22" t="s">
        <v>329</v>
      </c>
      <c r="M128" s="23" t="s">
        <v>439</v>
      </c>
      <c r="N128" s="23" t="s">
        <v>36</v>
      </c>
      <c r="O128" s="72"/>
      <c r="P128" s="23"/>
      <c r="Q128" s="26">
        <v>514482</v>
      </c>
      <c r="R128" s="26" t="s">
        <v>63</v>
      </c>
      <c r="S128" s="26" t="s">
        <v>62</v>
      </c>
      <c r="T128" s="26" t="str">
        <f t="shared" si="11"/>
        <v>NO REQUIERE RESPUESTA</v>
      </c>
      <c r="U128" s="26"/>
      <c r="V128" s="24" t="s">
        <v>32</v>
      </c>
    </row>
    <row r="129" spans="1:22" hidden="1" x14ac:dyDescent="0.25">
      <c r="A129" s="13" t="s">
        <v>35</v>
      </c>
      <c r="B129" s="14" t="s">
        <v>23</v>
      </c>
      <c r="C129" s="15">
        <v>46027</v>
      </c>
      <c r="D129" s="15">
        <v>46037</v>
      </c>
      <c r="E129" s="16" t="s">
        <v>402</v>
      </c>
      <c r="F129" s="17" t="s">
        <v>24</v>
      </c>
      <c r="G129" s="18">
        <v>15</v>
      </c>
      <c r="H129" s="25">
        <f t="shared" si="15"/>
        <v>46048</v>
      </c>
      <c r="I129" s="19" t="s">
        <v>330</v>
      </c>
      <c r="J129" s="20" t="s">
        <v>41</v>
      </c>
      <c r="K129" s="21">
        <v>46042</v>
      </c>
      <c r="L129" s="22" t="s">
        <v>329</v>
      </c>
      <c r="M129" s="23" t="s">
        <v>440</v>
      </c>
      <c r="N129" s="90" t="s">
        <v>317</v>
      </c>
      <c r="O129" s="102"/>
      <c r="P129" s="90"/>
      <c r="Q129" s="88"/>
      <c r="R129" s="88" t="s">
        <v>68</v>
      </c>
      <c r="S129" s="88" t="s">
        <v>69</v>
      </c>
      <c r="T129" s="26" t="str">
        <f t="shared" si="11"/>
        <v>NO REQUIERE RESPUESTA</v>
      </c>
      <c r="U129" t="s">
        <v>475</v>
      </c>
      <c r="V129" s="103" t="s">
        <v>31</v>
      </c>
    </row>
    <row r="130" spans="1:22" hidden="1" x14ac:dyDescent="0.25">
      <c r="A130" s="13" t="s">
        <v>35</v>
      </c>
      <c r="B130" s="14" t="s">
        <v>23</v>
      </c>
      <c r="C130" s="15">
        <v>46027</v>
      </c>
      <c r="D130" s="15">
        <v>46037</v>
      </c>
      <c r="E130" s="16" t="s">
        <v>403</v>
      </c>
      <c r="F130" s="17" t="s">
        <v>24</v>
      </c>
      <c r="G130" s="18">
        <v>15</v>
      </c>
      <c r="H130" s="25">
        <f t="shared" si="15"/>
        <v>46048</v>
      </c>
      <c r="I130" s="19" t="s">
        <v>330</v>
      </c>
      <c r="J130" s="20" t="s">
        <v>41</v>
      </c>
      <c r="K130" s="21">
        <v>46044</v>
      </c>
      <c r="L130" s="22" t="s">
        <v>329</v>
      </c>
      <c r="M130" s="23" t="s">
        <v>433</v>
      </c>
      <c r="N130" s="23" t="s">
        <v>36</v>
      </c>
      <c r="O130" s="72"/>
      <c r="P130" s="23"/>
      <c r="Q130" s="26">
        <v>66385</v>
      </c>
      <c r="R130" s="27" t="s">
        <v>55</v>
      </c>
      <c r="S130" s="27" t="s">
        <v>56</v>
      </c>
      <c r="T130" s="26" t="str">
        <f t="shared" si="11"/>
        <v>NO REQUIERE RESPUESTA</v>
      </c>
      <c r="U130" s="26"/>
      <c r="V130" s="24" t="s">
        <v>32</v>
      </c>
    </row>
    <row r="131" spans="1:22" hidden="1" x14ac:dyDescent="0.25">
      <c r="A131" s="13" t="s">
        <v>35</v>
      </c>
      <c r="B131" s="14" t="s">
        <v>23</v>
      </c>
      <c r="C131" s="15">
        <v>46027</v>
      </c>
      <c r="D131" s="15">
        <v>46037</v>
      </c>
      <c r="E131" s="16" t="s">
        <v>404</v>
      </c>
      <c r="F131" s="17" t="s">
        <v>24</v>
      </c>
      <c r="G131" s="18">
        <v>15</v>
      </c>
      <c r="H131" s="25">
        <f t="shared" si="15"/>
        <v>46048</v>
      </c>
      <c r="I131" s="19">
        <v>46049</v>
      </c>
      <c r="J131" s="20" t="s">
        <v>827</v>
      </c>
      <c r="K131" s="21">
        <v>46049</v>
      </c>
      <c r="L131" s="22" t="s">
        <v>329</v>
      </c>
      <c r="M131" s="23" t="s">
        <v>441</v>
      </c>
      <c r="N131" s="23" t="s">
        <v>83</v>
      </c>
      <c r="O131" s="72"/>
      <c r="P131" s="23"/>
      <c r="Q131" s="26">
        <v>234985</v>
      </c>
      <c r="R131" s="16" t="s">
        <v>44</v>
      </c>
      <c r="S131" s="16" t="s">
        <v>45</v>
      </c>
      <c r="T131" s="26" t="str">
        <f t="shared" si="11"/>
        <v>ATENDIDO</v>
      </c>
      <c r="U131" s="16"/>
      <c r="V131" s="24" t="s">
        <v>29</v>
      </c>
    </row>
    <row r="132" spans="1:22" hidden="1" x14ac:dyDescent="0.25">
      <c r="A132" s="13" t="s">
        <v>35</v>
      </c>
      <c r="B132" s="14" t="s">
        <v>23</v>
      </c>
      <c r="C132" s="15">
        <v>46027</v>
      </c>
      <c r="D132" s="15">
        <v>46037</v>
      </c>
      <c r="E132" s="16" t="s">
        <v>405</v>
      </c>
      <c r="F132" s="17" t="s">
        <v>24</v>
      </c>
      <c r="G132" s="18">
        <v>15</v>
      </c>
      <c r="H132" s="25">
        <f t="shared" si="15"/>
        <v>46048</v>
      </c>
      <c r="I132" s="19" t="s">
        <v>330</v>
      </c>
      <c r="J132" s="20" t="s">
        <v>41</v>
      </c>
      <c r="K132" s="21">
        <v>46043</v>
      </c>
      <c r="L132" s="22" t="s">
        <v>329</v>
      </c>
      <c r="M132" s="23" t="s">
        <v>435</v>
      </c>
      <c r="N132" s="23" t="s">
        <v>36</v>
      </c>
      <c r="O132" s="72"/>
      <c r="P132" s="23"/>
      <c r="Q132" s="26"/>
      <c r="R132" s="26" t="s">
        <v>50</v>
      </c>
      <c r="S132" s="26" t="s">
        <v>168</v>
      </c>
      <c r="T132" s="26" t="str">
        <f t="shared" si="11"/>
        <v>NO REQUIERE RESPUESTA</v>
      </c>
      <c r="U132" s="26"/>
      <c r="V132" s="24" t="s">
        <v>32</v>
      </c>
    </row>
    <row r="133" spans="1:22" hidden="1" x14ac:dyDescent="0.25">
      <c r="A133" s="13" t="s">
        <v>35</v>
      </c>
      <c r="B133" s="14" t="s">
        <v>23</v>
      </c>
      <c r="C133" s="15">
        <v>46027</v>
      </c>
      <c r="D133" s="15">
        <v>46037</v>
      </c>
      <c r="E133" s="16" t="s">
        <v>406</v>
      </c>
      <c r="F133" s="17" t="s">
        <v>24</v>
      </c>
      <c r="G133" s="18">
        <v>15</v>
      </c>
      <c r="H133" s="25">
        <f t="shared" si="15"/>
        <v>46048</v>
      </c>
      <c r="I133" s="19">
        <v>46042</v>
      </c>
      <c r="J133" s="20" t="s">
        <v>586</v>
      </c>
      <c r="K133" s="21">
        <v>46042</v>
      </c>
      <c r="L133" s="22" t="s">
        <v>329</v>
      </c>
      <c r="M133" s="23" t="s">
        <v>442</v>
      </c>
      <c r="N133" s="97" t="s">
        <v>317</v>
      </c>
      <c r="O133" s="98"/>
      <c r="P133" s="97"/>
      <c r="Q133" s="99">
        <v>218001</v>
      </c>
      <c r="R133" s="99" t="s">
        <v>366</v>
      </c>
      <c r="S133" s="99" t="s">
        <v>367</v>
      </c>
      <c r="T133" s="26" t="str">
        <f t="shared" si="11"/>
        <v>ATENDIDO</v>
      </c>
      <c r="U133" s="99" t="s">
        <v>72</v>
      </c>
      <c r="V133" s="101" t="s">
        <v>29</v>
      </c>
    </row>
    <row r="134" spans="1:22" hidden="1" x14ac:dyDescent="0.25">
      <c r="A134" s="13" t="s">
        <v>35</v>
      </c>
      <c r="B134" s="14" t="s">
        <v>23</v>
      </c>
      <c r="C134" s="15">
        <v>46027</v>
      </c>
      <c r="D134" s="15">
        <v>46037</v>
      </c>
      <c r="E134" s="16" t="s">
        <v>407</v>
      </c>
      <c r="F134" s="17" t="s">
        <v>24</v>
      </c>
      <c r="G134" s="18">
        <v>15</v>
      </c>
      <c r="H134" s="25">
        <f t="shared" si="15"/>
        <v>46048</v>
      </c>
      <c r="I134" s="19">
        <v>46048</v>
      </c>
      <c r="J134" s="20" t="s">
        <v>796</v>
      </c>
      <c r="K134" s="21">
        <v>46048</v>
      </c>
      <c r="L134" s="22" t="s">
        <v>329</v>
      </c>
      <c r="M134" s="23" t="s">
        <v>443</v>
      </c>
      <c r="N134" s="23" t="s">
        <v>590</v>
      </c>
      <c r="O134" s="72"/>
      <c r="P134" s="23"/>
      <c r="Q134" s="26">
        <v>13008</v>
      </c>
      <c r="R134" s="26" t="s">
        <v>42</v>
      </c>
      <c r="S134" s="26" t="s">
        <v>42</v>
      </c>
      <c r="T134" s="26" t="str">
        <f t="shared" si="11"/>
        <v>ATENDIDO</v>
      </c>
      <c r="U134" s="26"/>
      <c r="V134" s="24" t="s">
        <v>31</v>
      </c>
    </row>
    <row r="135" spans="1:22" hidden="1" x14ac:dyDescent="0.25">
      <c r="A135" s="13" t="s">
        <v>35</v>
      </c>
      <c r="B135" s="14" t="s">
        <v>23</v>
      </c>
      <c r="C135" s="15">
        <v>46024</v>
      </c>
      <c r="D135" s="15">
        <v>46037</v>
      </c>
      <c r="E135" s="16" t="s">
        <v>408</v>
      </c>
      <c r="F135" s="17" t="s">
        <v>24</v>
      </c>
      <c r="G135" s="18">
        <v>15</v>
      </c>
      <c r="H135" s="25">
        <f t="shared" si="15"/>
        <v>46045</v>
      </c>
      <c r="I135" s="19">
        <v>46042</v>
      </c>
      <c r="J135" s="20" t="s">
        <v>497</v>
      </c>
      <c r="K135" s="21">
        <v>46042</v>
      </c>
      <c r="L135" s="22" t="s">
        <v>329</v>
      </c>
      <c r="M135" s="23" t="s">
        <v>444</v>
      </c>
      <c r="N135" s="89" t="s">
        <v>463</v>
      </c>
      <c r="O135" s="72"/>
      <c r="P135" s="23"/>
      <c r="Q135" s="26"/>
      <c r="R135" s="16" t="s">
        <v>458</v>
      </c>
      <c r="S135" s="16" t="s">
        <v>466</v>
      </c>
      <c r="T135" s="26" t="str">
        <f t="shared" si="11"/>
        <v>ATENDIDO</v>
      </c>
      <c r="U135" s="16"/>
      <c r="V135" s="24" t="s">
        <v>33</v>
      </c>
    </row>
    <row r="136" spans="1:22" hidden="1" x14ac:dyDescent="0.25">
      <c r="A136" s="13" t="s">
        <v>35</v>
      </c>
      <c r="B136" s="14" t="s">
        <v>23</v>
      </c>
      <c r="C136" s="15">
        <v>46024</v>
      </c>
      <c r="D136" s="15">
        <v>46037</v>
      </c>
      <c r="E136" s="16" t="s">
        <v>409</v>
      </c>
      <c r="F136" s="17" t="s">
        <v>24</v>
      </c>
      <c r="G136" s="18">
        <v>15</v>
      </c>
      <c r="H136" s="25">
        <f t="shared" si="15"/>
        <v>46045</v>
      </c>
      <c r="I136" s="19">
        <v>46045</v>
      </c>
      <c r="J136" s="20" t="s">
        <v>736</v>
      </c>
      <c r="K136" s="21">
        <v>46045</v>
      </c>
      <c r="L136" s="22" t="s">
        <v>329</v>
      </c>
      <c r="M136" s="23" t="s">
        <v>445</v>
      </c>
      <c r="N136" s="23" t="s">
        <v>590</v>
      </c>
      <c r="O136" s="72"/>
      <c r="P136" s="23"/>
      <c r="Q136" s="26">
        <v>35257</v>
      </c>
      <c r="R136" s="26" t="s">
        <v>66</v>
      </c>
      <c r="S136" s="26" t="s">
        <v>67</v>
      </c>
      <c r="T136" s="26" t="str">
        <f t="shared" si="11"/>
        <v>ATENDIDO</v>
      </c>
      <c r="U136" s="26"/>
      <c r="V136" s="24" t="s">
        <v>31</v>
      </c>
    </row>
    <row r="137" spans="1:22" hidden="1" x14ac:dyDescent="0.25">
      <c r="A137" s="13" t="s">
        <v>35</v>
      </c>
      <c r="B137" s="14" t="s">
        <v>23</v>
      </c>
      <c r="C137" s="15">
        <v>46024</v>
      </c>
      <c r="D137" s="15">
        <v>46037</v>
      </c>
      <c r="E137" s="16" t="s">
        <v>410</v>
      </c>
      <c r="F137" s="17" t="s">
        <v>24</v>
      </c>
      <c r="G137" s="18">
        <v>15</v>
      </c>
      <c r="H137" s="25">
        <f t="shared" si="15"/>
        <v>46045</v>
      </c>
      <c r="I137" s="19">
        <v>46048</v>
      </c>
      <c r="J137" s="20" t="s">
        <v>797</v>
      </c>
      <c r="K137" s="21">
        <v>46048</v>
      </c>
      <c r="L137" s="22" t="s">
        <v>329</v>
      </c>
      <c r="M137" s="23" t="s">
        <v>446</v>
      </c>
      <c r="N137" s="23" t="s">
        <v>590</v>
      </c>
      <c r="O137" s="72"/>
      <c r="P137" s="23"/>
      <c r="Q137" s="26">
        <v>71527</v>
      </c>
      <c r="R137" s="16" t="s">
        <v>50</v>
      </c>
      <c r="S137" s="16" t="s">
        <v>70</v>
      </c>
      <c r="T137" s="26" t="str">
        <f t="shared" si="11"/>
        <v>ATENDIDO</v>
      </c>
      <c r="U137" s="16"/>
      <c r="V137" s="24" t="s">
        <v>31</v>
      </c>
    </row>
    <row r="138" spans="1:22" hidden="1" x14ac:dyDescent="0.25">
      <c r="A138" s="13" t="s">
        <v>35</v>
      </c>
      <c r="B138" s="14" t="s">
        <v>23</v>
      </c>
      <c r="C138" s="15">
        <v>46024</v>
      </c>
      <c r="D138" s="15">
        <v>46037</v>
      </c>
      <c r="E138" s="16" t="s">
        <v>411</v>
      </c>
      <c r="F138" s="17" t="s">
        <v>24</v>
      </c>
      <c r="G138" s="18">
        <v>15</v>
      </c>
      <c r="H138" s="25">
        <f t="shared" si="15"/>
        <v>46045</v>
      </c>
      <c r="I138" s="19">
        <v>46048</v>
      </c>
      <c r="J138" s="20" t="s">
        <v>798</v>
      </c>
      <c r="K138" s="21">
        <v>46048</v>
      </c>
      <c r="L138" s="22" t="s">
        <v>329</v>
      </c>
      <c r="M138" s="23" t="s">
        <v>447</v>
      </c>
      <c r="N138" s="23" t="s">
        <v>590</v>
      </c>
      <c r="O138" s="72"/>
      <c r="P138" s="23"/>
      <c r="Q138" s="26"/>
      <c r="R138" s="16" t="s">
        <v>464</v>
      </c>
      <c r="S138" s="16" t="s">
        <v>465</v>
      </c>
      <c r="T138" s="26" t="str">
        <f t="shared" si="11"/>
        <v>ATENDIDO</v>
      </c>
      <c r="U138" s="16"/>
      <c r="V138" s="24" t="s">
        <v>26</v>
      </c>
    </row>
    <row r="139" spans="1:22" hidden="1" x14ac:dyDescent="0.25">
      <c r="A139" s="13" t="s">
        <v>35</v>
      </c>
      <c r="B139" s="14" t="s">
        <v>23</v>
      </c>
      <c r="C139" s="15">
        <v>46024</v>
      </c>
      <c r="D139" s="15">
        <v>46037</v>
      </c>
      <c r="E139" s="16" t="s">
        <v>412</v>
      </c>
      <c r="F139" s="17" t="s">
        <v>24</v>
      </c>
      <c r="G139" s="18">
        <v>15</v>
      </c>
      <c r="H139" s="25">
        <f t="shared" si="15"/>
        <v>46045</v>
      </c>
      <c r="I139" s="19">
        <v>46042</v>
      </c>
      <c r="J139" s="20" t="s">
        <v>587</v>
      </c>
      <c r="K139" s="21">
        <v>46042</v>
      </c>
      <c r="L139" s="22" t="s">
        <v>329</v>
      </c>
      <c r="M139" s="23" t="s">
        <v>448</v>
      </c>
      <c r="N139" s="23" t="s">
        <v>317</v>
      </c>
      <c r="O139" s="72"/>
      <c r="P139" s="23"/>
      <c r="Q139" s="26"/>
      <c r="R139" s="27" t="s">
        <v>68</v>
      </c>
      <c r="S139" s="27" t="s">
        <v>69</v>
      </c>
      <c r="T139" s="26" t="str">
        <f t="shared" si="11"/>
        <v>ATENDIDO</v>
      </c>
      <c r="U139" s="26"/>
      <c r="V139" s="24" t="s">
        <v>31</v>
      </c>
    </row>
    <row r="140" spans="1:22" hidden="1" x14ac:dyDescent="0.25">
      <c r="A140" s="13" t="s">
        <v>35</v>
      </c>
      <c r="B140" s="14" t="s">
        <v>23</v>
      </c>
      <c r="C140" s="15">
        <v>46024</v>
      </c>
      <c r="D140" s="15">
        <v>46037</v>
      </c>
      <c r="E140" s="16" t="s">
        <v>413</v>
      </c>
      <c r="F140" s="17" t="s">
        <v>24</v>
      </c>
      <c r="G140" s="18">
        <v>15</v>
      </c>
      <c r="H140" s="25">
        <f t="shared" si="15"/>
        <v>46045</v>
      </c>
      <c r="I140" s="19">
        <v>46042</v>
      </c>
      <c r="J140" s="20" t="s">
        <v>588</v>
      </c>
      <c r="K140" s="21">
        <v>46042</v>
      </c>
      <c r="L140" s="22" t="s">
        <v>329</v>
      </c>
      <c r="M140" s="23" t="s">
        <v>449</v>
      </c>
      <c r="N140" s="23" t="s">
        <v>317</v>
      </c>
      <c r="O140" s="72"/>
      <c r="P140" s="23"/>
      <c r="Q140" s="26">
        <v>79240</v>
      </c>
      <c r="R140" s="27" t="s">
        <v>55</v>
      </c>
      <c r="S140" s="27" t="s">
        <v>56</v>
      </c>
      <c r="T140" s="26" t="str">
        <f t="shared" si="11"/>
        <v>ATENDIDO</v>
      </c>
      <c r="U140" s="26"/>
      <c r="V140" s="24" t="s">
        <v>29</v>
      </c>
    </row>
    <row r="141" spans="1:22" hidden="1" x14ac:dyDescent="0.25">
      <c r="A141" s="13" t="s">
        <v>35</v>
      </c>
      <c r="B141" s="14" t="s">
        <v>23</v>
      </c>
      <c r="C141" s="15">
        <v>46024</v>
      </c>
      <c r="D141" s="15">
        <v>46037</v>
      </c>
      <c r="E141" s="16" t="s">
        <v>414</v>
      </c>
      <c r="F141" s="17" t="s">
        <v>24</v>
      </c>
      <c r="G141" s="18">
        <v>15</v>
      </c>
      <c r="H141" s="25">
        <f t="shared" si="15"/>
        <v>46045</v>
      </c>
      <c r="I141" s="19" t="s">
        <v>330</v>
      </c>
      <c r="J141" s="20" t="s">
        <v>41</v>
      </c>
      <c r="K141" s="21">
        <v>46043</v>
      </c>
      <c r="L141" s="22" t="s">
        <v>329</v>
      </c>
      <c r="M141" s="23" t="s">
        <v>450</v>
      </c>
      <c r="N141" s="23" t="s">
        <v>83</v>
      </c>
      <c r="O141" s="72"/>
      <c r="P141" s="23"/>
      <c r="Q141" s="26"/>
      <c r="R141" s="16" t="s">
        <v>39</v>
      </c>
      <c r="S141" s="16" t="s">
        <v>40</v>
      </c>
      <c r="T141" s="26" t="str">
        <f t="shared" si="11"/>
        <v>NO REQUIERE RESPUESTA</v>
      </c>
      <c r="U141" s="16"/>
      <c r="V141" s="24" t="s">
        <v>29</v>
      </c>
    </row>
    <row r="142" spans="1:22" hidden="1" x14ac:dyDescent="0.25">
      <c r="A142" s="13" t="s">
        <v>35</v>
      </c>
      <c r="B142" s="14" t="s">
        <v>23</v>
      </c>
      <c r="C142" s="15">
        <v>46024</v>
      </c>
      <c r="D142" s="15">
        <v>46042</v>
      </c>
      <c r="E142" s="16" t="s">
        <v>415</v>
      </c>
      <c r="F142" s="17" t="s">
        <v>24</v>
      </c>
      <c r="G142" s="18">
        <v>15</v>
      </c>
      <c r="H142" s="25">
        <f t="shared" si="15"/>
        <v>46045</v>
      </c>
      <c r="I142" s="19" t="s">
        <v>330</v>
      </c>
      <c r="J142" s="20" t="s">
        <v>41</v>
      </c>
      <c r="K142" s="21">
        <v>46043</v>
      </c>
      <c r="L142" s="22" t="s">
        <v>329</v>
      </c>
      <c r="M142" s="23" t="s">
        <v>451</v>
      </c>
      <c r="N142" s="89" t="s">
        <v>566</v>
      </c>
      <c r="O142" s="72"/>
      <c r="P142" s="23"/>
      <c r="Q142" s="26"/>
      <c r="R142" s="16" t="s">
        <v>44</v>
      </c>
      <c r="S142" s="16" t="s">
        <v>45</v>
      </c>
      <c r="T142" s="26" t="str">
        <f t="shared" si="11"/>
        <v>NO REQUIERE RESPUESTA</v>
      </c>
      <c r="U142" s="16"/>
      <c r="V142" s="24" t="s">
        <v>33</v>
      </c>
    </row>
    <row r="143" spans="1:22" hidden="1" x14ac:dyDescent="0.25">
      <c r="A143" s="13" t="s">
        <v>35</v>
      </c>
      <c r="B143" s="14" t="s">
        <v>23</v>
      </c>
      <c r="C143" s="15">
        <v>46024</v>
      </c>
      <c r="D143" s="15">
        <v>46037</v>
      </c>
      <c r="E143" s="16" t="s">
        <v>416</v>
      </c>
      <c r="F143" s="17" t="s">
        <v>24</v>
      </c>
      <c r="G143" s="18">
        <v>15</v>
      </c>
      <c r="H143" s="25">
        <f t="shared" si="15"/>
        <v>46045</v>
      </c>
      <c r="I143" s="19">
        <v>46043</v>
      </c>
      <c r="J143" s="20" t="s">
        <v>688</v>
      </c>
      <c r="K143" s="21">
        <v>46043</v>
      </c>
      <c r="L143" s="22" t="s">
        <v>329</v>
      </c>
      <c r="M143" s="23" t="s">
        <v>452</v>
      </c>
      <c r="N143" s="23" t="s">
        <v>317</v>
      </c>
      <c r="O143" s="72"/>
      <c r="P143" s="23"/>
      <c r="Q143" s="26"/>
      <c r="R143" s="27" t="s">
        <v>55</v>
      </c>
      <c r="S143" s="27" t="s">
        <v>56</v>
      </c>
      <c r="T143" s="26" t="str">
        <f t="shared" si="11"/>
        <v>ATENDIDO</v>
      </c>
      <c r="U143" s="26"/>
      <c r="V143" s="24" t="s">
        <v>31</v>
      </c>
    </row>
    <row r="144" spans="1:22" hidden="1" x14ac:dyDescent="0.25">
      <c r="A144" s="13" t="s">
        <v>35</v>
      </c>
      <c r="B144" s="14" t="s">
        <v>23</v>
      </c>
      <c r="C144" s="15">
        <v>46024</v>
      </c>
      <c r="D144" s="15">
        <v>46037</v>
      </c>
      <c r="E144" s="16" t="s">
        <v>417</v>
      </c>
      <c r="F144" s="17" t="s">
        <v>24</v>
      </c>
      <c r="G144" s="18">
        <v>15</v>
      </c>
      <c r="H144" s="25">
        <f t="shared" si="15"/>
        <v>46045</v>
      </c>
      <c r="I144" s="19" t="s">
        <v>330</v>
      </c>
      <c r="J144" s="20" t="s">
        <v>41</v>
      </c>
      <c r="K144" s="21">
        <v>46044</v>
      </c>
      <c r="L144" s="22" t="s">
        <v>329</v>
      </c>
      <c r="M144" s="23" t="s">
        <v>453</v>
      </c>
      <c r="N144" s="23" t="s">
        <v>376</v>
      </c>
      <c r="O144" s="72"/>
      <c r="P144" s="23"/>
      <c r="Q144" s="16"/>
      <c r="R144" s="16" t="s">
        <v>39</v>
      </c>
      <c r="S144" s="16" t="s">
        <v>40</v>
      </c>
      <c r="T144" s="26" t="str">
        <f t="shared" si="11"/>
        <v>NO REQUIERE RESPUESTA</v>
      </c>
      <c r="U144" s="16"/>
      <c r="V144" s="24" t="s">
        <v>38</v>
      </c>
    </row>
    <row r="145" spans="1:22" hidden="1" x14ac:dyDescent="0.25">
      <c r="A145" s="13" t="s">
        <v>35</v>
      </c>
      <c r="B145" s="14" t="s">
        <v>23</v>
      </c>
      <c r="C145" s="15">
        <v>46020</v>
      </c>
      <c r="D145" s="15">
        <v>46037</v>
      </c>
      <c r="E145" s="16" t="s">
        <v>418</v>
      </c>
      <c r="F145" s="17" t="s">
        <v>24</v>
      </c>
      <c r="G145" s="18">
        <v>15</v>
      </c>
      <c r="H145" s="25">
        <f t="shared" si="15"/>
        <v>46041</v>
      </c>
      <c r="I145" s="19" t="s">
        <v>462</v>
      </c>
      <c r="J145" s="20" t="s">
        <v>61</v>
      </c>
      <c r="K145" s="21">
        <v>46037</v>
      </c>
      <c r="L145" s="22" t="s">
        <v>329</v>
      </c>
      <c r="M145" s="23" t="s">
        <v>454</v>
      </c>
      <c r="N145" s="91" t="s">
        <v>461</v>
      </c>
      <c r="O145" s="92"/>
      <c r="P145" s="92"/>
      <c r="Q145" s="92"/>
      <c r="R145" s="95" t="s">
        <v>66</v>
      </c>
      <c r="S145" s="95" t="s">
        <v>67</v>
      </c>
      <c r="T145" s="26" t="str">
        <f t="shared" si="11"/>
        <v>TRASLADO</v>
      </c>
      <c r="U145" t="s">
        <v>460</v>
      </c>
      <c r="V145" s="93" t="s">
        <v>34</v>
      </c>
    </row>
    <row r="146" spans="1:22" hidden="1" x14ac:dyDescent="0.25">
      <c r="A146" s="13" t="s">
        <v>35</v>
      </c>
      <c r="B146" s="14" t="s">
        <v>23</v>
      </c>
      <c r="C146" s="15">
        <v>46025</v>
      </c>
      <c r="D146" s="15">
        <v>46041</v>
      </c>
      <c r="E146" s="16" t="s">
        <v>485</v>
      </c>
      <c r="F146" s="17" t="s">
        <v>24</v>
      </c>
      <c r="G146" s="18">
        <v>15</v>
      </c>
      <c r="H146" s="25">
        <f t="shared" ref="H146" si="16">IF(F146="RECURSO DE REPOSICION",C146+G146,WORKDAY.INTL(C146,G146,1,$Y$5:$Y$23))</f>
        <v>46045</v>
      </c>
      <c r="I146" s="19">
        <v>46045</v>
      </c>
      <c r="J146" s="20" t="s">
        <v>737</v>
      </c>
      <c r="K146" s="21">
        <v>46045</v>
      </c>
      <c r="L146" s="22" t="s">
        <v>329</v>
      </c>
      <c r="M146" s="23" t="s">
        <v>486</v>
      </c>
      <c r="N146" s="23" t="s">
        <v>83</v>
      </c>
      <c r="O146" s="72"/>
      <c r="P146" s="23"/>
      <c r="Q146" s="26">
        <v>430073</v>
      </c>
      <c r="R146" s="16" t="s">
        <v>66</v>
      </c>
      <c r="S146" s="16" t="s">
        <v>67</v>
      </c>
      <c r="T146" s="26" t="str">
        <f t="shared" ref="T146:T209" si="17">+IF(IFERROR(SEARCH("2026",J146,1)=1,0),"ATENDIDO",J146)</f>
        <v>ATENDIDO</v>
      </c>
      <c r="U146" s="16"/>
      <c r="V146" s="24" t="s">
        <v>32</v>
      </c>
    </row>
    <row r="147" spans="1:22" hidden="1" x14ac:dyDescent="0.25">
      <c r="A147" s="13" t="s">
        <v>35</v>
      </c>
      <c r="B147" s="14" t="s">
        <v>23</v>
      </c>
      <c r="C147" s="15">
        <v>46024</v>
      </c>
      <c r="D147" s="15">
        <v>46041</v>
      </c>
      <c r="E147" s="16" t="s">
        <v>487</v>
      </c>
      <c r="F147" s="17" t="s">
        <v>24</v>
      </c>
      <c r="G147" s="18">
        <v>15</v>
      </c>
      <c r="H147" s="25">
        <f t="shared" ref="H147:H173" si="18">IF(F147="RECURSO DE REPOSICION",C147+G147,WORKDAY.INTL(C147,G147,1,$Y$5:$Y$23))</f>
        <v>46045</v>
      </c>
      <c r="I147" s="19" t="s">
        <v>462</v>
      </c>
      <c r="J147" s="20" t="s">
        <v>61</v>
      </c>
      <c r="K147" s="21">
        <v>46041</v>
      </c>
      <c r="L147" s="22" t="s">
        <v>329</v>
      </c>
      <c r="M147" s="23" t="s">
        <v>488</v>
      </c>
      <c r="N147" s="97" t="s">
        <v>491</v>
      </c>
      <c r="O147" s="99"/>
      <c r="P147" s="99"/>
      <c r="Q147" s="99"/>
      <c r="R147" s="100" t="s">
        <v>490</v>
      </c>
      <c r="S147" s="100" t="s">
        <v>490</v>
      </c>
      <c r="T147" s="26" t="str">
        <f t="shared" si="17"/>
        <v>TRASLADO</v>
      </c>
      <c r="U147" t="s">
        <v>489</v>
      </c>
      <c r="V147" s="101" t="s">
        <v>34</v>
      </c>
    </row>
    <row r="148" spans="1:22" hidden="1" x14ac:dyDescent="0.25">
      <c r="A148" s="13" t="s">
        <v>35</v>
      </c>
      <c r="B148" s="14" t="s">
        <v>37</v>
      </c>
      <c r="C148" s="15">
        <v>46041</v>
      </c>
      <c r="D148" s="15">
        <v>46042</v>
      </c>
      <c r="E148" s="16" t="s">
        <v>498</v>
      </c>
      <c r="F148" s="17" t="s">
        <v>24</v>
      </c>
      <c r="G148" s="18">
        <v>15</v>
      </c>
      <c r="H148" s="25">
        <f t="shared" si="18"/>
        <v>46062</v>
      </c>
      <c r="I148" s="19" t="s">
        <v>330</v>
      </c>
      <c r="J148" s="20" t="s">
        <v>41</v>
      </c>
      <c r="K148" s="21">
        <v>46043</v>
      </c>
      <c r="L148" s="22" t="s">
        <v>329</v>
      </c>
      <c r="M148" s="23" t="s">
        <v>539</v>
      </c>
      <c r="N148" s="23" t="s">
        <v>177</v>
      </c>
      <c r="O148" s="23" t="s">
        <v>177</v>
      </c>
      <c r="P148" s="23" t="s">
        <v>36</v>
      </c>
      <c r="Q148" s="26"/>
      <c r="R148" s="26" t="s">
        <v>73</v>
      </c>
      <c r="S148" s="26" t="s">
        <v>74</v>
      </c>
      <c r="T148" s="26" t="str">
        <f t="shared" si="17"/>
        <v>NO REQUIERE RESPUESTA</v>
      </c>
      <c r="U148" s="26"/>
      <c r="V148" s="24" t="s">
        <v>33</v>
      </c>
    </row>
    <row r="149" spans="1:22" hidden="1" x14ac:dyDescent="0.25">
      <c r="A149" s="13" t="s">
        <v>35</v>
      </c>
      <c r="B149" s="14" t="s">
        <v>37</v>
      </c>
      <c r="C149" s="15">
        <v>46041</v>
      </c>
      <c r="D149" s="15">
        <v>46042</v>
      </c>
      <c r="E149" s="16" t="s">
        <v>499</v>
      </c>
      <c r="F149" s="17" t="s">
        <v>24</v>
      </c>
      <c r="G149" s="18">
        <v>15</v>
      </c>
      <c r="H149" s="25">
        <f t="shared" si="18"/>
        <v>46062</v>
      </c>
      <c r="I149" s="19" t="s">
        <v>330</v>
      </c>
      <c r="J149" s="20" t="s">
        <v>41</v>
      </c>
      <c r="K149" s="21">
        <v>46043</v>
      </c>
      <c r="L149" s="22" t="s">
        <v>329</v>
      </c>
      <c r="M149" s="23" t="s">
        <v>539</v>
      </c>
      <c r="N149" s="23" t="s">
        <v>177</v>
      </c>
      <c r="O149" s="23" t="s">
        <v>177</v>
      </c>
      <c r="P149" s="23" t="s">
        <v>36</v>
      </c>
      <c r="Q149" s="26"/>
      <c r="R149" s="26" t="s">
        <v>73</v>
      </c>
      <c r="S149" s="26" t="s">
        <v>74</v>
      </c>
      <c r="T149" s="26" t="str">
        <f t="shared" si="17"/>
        <v>NO REQUIERE RESPUESTA</v>
      </c>
      <c r="U149" s="26"/>
      <c r="V149" s="24" t="s">
        <v>33</v>
      </c>
    </row>
    <row r="150" spans="1:22" hidden="1" x14ac:dyDescent="0.25">
      <c r="A150" s="13" t="s">
        <v>35</v>
      </c>
      <c r="B150" s="14" t="s">
        <v>37</v>
      </c>
      <c r="C150" s="15">
        <v>46041</v>
      </c>
      <c r="D150" s="15">
        <v>46042</v>
      </c>
      <c r="E150" s="16" t="s">
        <v>500</v>
      </c>
      <c r="F150" s="17" t="s">
        <v>24</v>
      </c>
      <c r="G150" s="18">
        <v>15</v>
      </c>
      <c r="H150" s="25">
        <f t="shared" si="18"/>
        <v>46062</v>
      </c>
      <c r="I150" s="19" t="s">
        <v>330</v>
      </c>
      <c r="J150" s="20" t="s">
        <v>41</v>
      </c>
      <c r="K150" s="21">
        <v>46043</v>
      </c>
      <c r="L150" s="22" t="s">
        <v>329</v>
      </c>
      <c r="M150" s="23" t="s">
        <v>539</v>
      </c>
      <c r="N150" s="91" t="s">
        <v>177</v>
      </c>
      <c r="O150" s="91" t="s">
        <v>177</v>
      </c>
      <c r="P150" s="91" t="s">
        <v>36</v>
      </c>
      <c r="Q150" s="92"/>
      <c r="R150" s="92" t="s">
        <v>73</v>
      </c>
      <c r="S150" s="92" t="s">
        <v>74</v>
      </c>
      <c r="T150" s="26" t="str">
        <f t="shared" si="17"/>
        <v>NO REQUIERE RESPUESTA</v>
      </c>
      <c r="U150" s="92"/>
      <c r="V150" s="93" t="s">
        <v>33</v>
      </c>
    </row>
    <row r="151" spans="1:22" hidden="1" x14ac:dyDescent="0.25">
      <c r="A151" s="13" t="s">
        <v>35</v>
      </c>
      <c r="B151" s="14" t="s">
        <v>23</v>
      </c>
      <c r="C151" s="15">
        <v>46041</v>
      </c>
      <c r="D151" s="15">
        <v>46042</v>
      </c>
      <c r="E151" s="16" t="s">
        <v>501</v>
      </c>
      <c r="F151" s="17" t="s">
        <v>24</v>
      </c>
      <c r="G151" s="18">
        <v>15</v>
      </c>
      <c r="H151" s="25">
        <f t="shared" si="18"/>
        <v>46062</v>
      </c>
      <c r="I151" s="19"/>
      <c r="J151" s="20" t="s">
        <v>25</v>
      </c>
      <c r="K151" s="21" t="e">
        <v>#N/A</v>
      </c>
      <c r="L151" s="22" t="s">
        <v>1229</v>
      </c>
      <c r="M151" s="23" t="s">
        <v>540</v>
      </c>
      <c r="N151" s="23" t="s">
        <v>36</v>
      </c>
      <c r="O151" s="72"/>
      <c r="P151" s="23"/>
      <c r="Q151" s="16"/>
      <c r="R151" s="16" t="s">
        <v>58</v>
      </c>
      <c r="S151" s="16" t="s">
        <v>576</v>
      </c>
      <c r="T151" s="26" t="str">
        <f t="shared" si="17"/>
        <v>PENDIENTE EMITIR RESPUESTA</v>
      </c>
      <c r="U151" s="16"/>
      <c r="V151" s="24" t="s">
        <v>32</v>
      </c>
    </row>
    <row r="152" spans="1:22" hidden="1" x14ac:dyDescent="0.25">
      <c r="A152" s="13" t="s">
        <v>35</v>
      </c>
      <c r="B152" s="14" t="s">
        <v>37</v>
      </c>
      <c r="C152" s="15">
        <v>46041</v>
      </c>
      <c r="D152" s="15">
        <v>46042</v>
      </c>
      <c r="E152" s="16" t="s">
        <v>502</v>
      </c>
      <c r="F152" s="17" t="s">
        <v>24</v>
      </c>
      <c r="G152" s="18">
        <v>15</v>
      </c>
      <c r="H152" s="25">
        <f t="shared" si="18"/>
        <v>46062</v>
      </c>
      <c r="I152" s="19" t="s">
        <v>330</v>
      </c>
      <c r="J152" s="20" t="s">
        <v>41</v>
      </c>
      <c r="K152" s="21">
        <v>46043</v>
      </c>
      <c r="L152" s="22" t="s">
        <v>329</v>
      </c>
      <c r="M152" s="23" t="s">
        <v>539</v>
      </c>
      <c r="N152" s="97" t="s">
        <v>177</v>
      </c>
      <c r="O152" s="97" t="s">
        <v>177</v>
      </c>
      <c r="P152" s="97" t="s">
        <v>36</v>
      </c>
      <c r="Q152" s="99"/>
      <c r="R152" s="99" t="s">
        <v>73</v>
      </c>
      <c r="S152" s="99" t="s">
        <v>74</v>
      </c>
      <c r="T152" s="26" t="str">
        <f t="shared" si="17"/>
        <v>NO REQUIERE RESPUESTA</v>
      </c>
      <c r="U152" s="99"/>
      <c r="V152" s="101" t="s">
        <v>33</v>
      </c>
    </row>
    <row r="153" spans="1:22" hidden="1" x14ac:dyDescent="0.25">
      <c r="A153" s="13" t="s">
        <v>35</v>
      </c>
      <c r="B153" s="14" t="s">
        <v>37</v>
      </c>
      <c r="C153" s="15">
        <v>46041</v>
      </c>
      <c r="D153" s="15">
        <v>46042</v>
      </c>
      <c r="E153" s="16" t="s">
        <v>503</v>
      </c>
      <c r="F153" s="17" t="s">
        <v>24</v>
      </c>
      <c r="G153" s="18">
        <v>15</v>
      </c>
      <c r="H153" s="25">
        <f t="shared" si="18"/>
        <v>46062</v>
      </c>
      <c r="I153" s="19" t="s">
        <v>330</v>
      </c>
      <c r="J153" s="20" t="s">
        <v>41</v>
      </c>
      <c r="K153" s="21">
        <v>46043</v>
      </c>
      <c r="L153" s="22" t="s">
        <v>329</v>
      </c>
      <c r="M153" s="23" t="s">
        <v>539</v>
      </c>
      <c r="N153" s="23" t="s">
        <v>177</v>
      </c>
      <c r="O153" s="23" t="s">
        <v>177</v>
      </c>
      <c r="P153" s="23" t="s">
        <v>36</v>
      </c>
      <c r="Q153" s="26"/>
      <c r="R153" s="26" t="s">
        <v>73</v>
      </c>
      <c r="S153" s="26" t="s">
        <v>74</v>
      </c>
      <c r="T153" s="26" t="str">
        <f t="shared" si="17"/>
        <v>NO REQUIERE RESPUESTA</v>
      </c>
      <c r="U153" s="26"/>
      <c r="V153" s="24" t="s">
        <v>33</v>
      </c>
    </row>
    <row r="154" spans="1:22" hidden="1" x14ac:dyDescent="0.25">
      <c r="A154" s="13" t="s">
        <v>35</v>
      </c>
      <c r="B154" s="14" t="s">
        <v>37</v>
      </c>
      <c r="C154" s="15">
        <v>46041</v>
      </c>
      <c r="D154" s="15">
        <v>46042</v>
      </c>
      <c r="E154" s="16" t="s">
        <v>504</v>
      </c>
      <c r="F154" s="17" t="s">
        <v>24</v>
      </c>
      <c r="G154" s="18">
        <v>15</v>
      </c>
      <c r="H154" s="25">
        <f t="shared" si="18"/>
        <v>46062</v>
      </c>
      <c r="I154" s="19" t="s">
        <v>330</v>
      </c>
      <c r="J154" s="20" t="s">
        <v>41</v>
      </c>
      <c r="K154" s="21">
        <v>46043</v>
      </c>
      <c r="L154" s="22" t="s">
        <v>329</v>
      </c>
      <c r="M154" s="23" t="s">
        <v>539</v>
      </c>
      <c r="N154" s="23" t="s">
        <v>177</v>
      </c>
      <c r="O154" s="23" t="s">
        <v>177</v>
      </c>
      <c r="P154" s="23" t="s">
        <v>36</v>
      </c>
      <c r="Q154" s="26"/>
      <c r="R154" s="26" t="s">
        <v>73</v>
      </c>
      <c r="S154" s="26" t="s">
        <v>74</v>
      </c>
      <c r="T154" s="26" t="str">
        <f t="shared" si="17"/>
        <v>NO REQUIERE RESPUESTA</v>
      </c>
      <c r="U154" s="26"/>
      <c r="V154" s="24" t="s">
        <v>33</v>
      </c>
    </row>
    <row r="155" spans="1:22" hidden="1" x14ac:dyDescent="0.25">
      <c r="A155" s="13" t="s">
        <v>35</v>
      </c>
      <c r="B155" s="14" t="s">
        <v>37</v>
      </c>
      <c r="C155" s="15">
        <v>46041</v>
      </c>
      <c r="D155" s="15">
        <v>46042</v>
      </c>
      <c r="E155" s="16" t="s">
        <v>505</v>
      </c>
      <c r="F155" s="17" t="s">
        <v>24</v>
      </c>
      <c r="G155" s="18">
        <v>15</v>
      </c>
      <c r="H155" s="25">
        <f t="shared" si="18"/>
        <v>46062</v>
      </c>
      <c r="I155" s="19" t="s">
        <v>330</v>
      </c>
      <c r="J155" s="20" t="s">
        <v>41</v>
      </c>
      <c r="K155" s="21">
        <v>46043</v>
      </c>
      <c r="L155" s="22" t="s">
        <v>329</v>
      </c>
      <c r="M155" s="23" t="s">
        <v>539</v>
      </c>
      <c r="N155" s="91" t="s">
        <v>177</v>
      </c>
      <c r="O155" s="91" t="s">
        <v>177</v>
      </c>
      <c r="P155" s="91" t="s">
        <v>36</v>
      </c>
      <c r="Q155" s="92"/>
      <c r="R155" s="92" t="s">
        <v>73</v>
      </c>
      <c r="S155" s="92" t="s">
        <v>74</v>
      </c>
      <c r="T155" s="26" t="str">
        <f t="shared" si="17"/>
        <v>NO REQUIERE RESPUESTA</v>
      </c>
      <c r="U155" s="92"/>
      <c r="V155" s="93" t="s">
        <v>33</v>
      </c>
    </row>
    <row r="156" spans="1:22" hidden="1" x14ac:dyDescent="0.25">
      <c r="A156" s="13" t="s">
        <v>35</v>
      </c>
      <c r="B156" s="14" t="s">
        <v>23</v>
      </c>
      <c r="C156" s="15">
        <v>46041</v>
      </c>
      <c r="D156" s="15">
        <v>46042</v>
      </c>
      <c r="E156" s="16" t="s">
        <v>506</v>
      </c>
      <c r="F156" s="17" t="s">
        <v>24</v>
      </c>
      <c r="G156" s="18">
        <v>15</v>
      </c>
      <c r="H156" s="25">
        <f t="shared" si="18"/>
        <v>46062</v>
      </c>
      <c r="I156" s="19"/>
      <c r="J156" s="20" t="s">
        <v>25</v>
      </c>
      <c r="K156" s="21" t="e">
        <v>#N/A</v>
      </c>
      <c r="L156" s="22" t="s">
        <v>1229</v>
      </c>
      <c r="M156" s="23" t="s">
        <v>541</v>
      </c>
      <c r="N156" s="23" t="s">
        <v>36</v>
      </c>
      <c r="O156" s="72"/>
      <c r="P156" s="23"/>
      <c r="Q156" s="16"/>
      <c r="R156" s="16" t="s">
        <v>42</v>
      </c>
      <c r="S156" s="16" t="s">
        <v>42</v>
      </c>
      <c r="T156" s="26" t="str">
        <f t="shared" si="17"/>
        <v>PENDIENTE EMITIR RESPUESTA</v>
      </c>
      <c r="U156" s="16"/>
      <c r="V156" s="24" t="s">
        <v>32</v>
      </c>
    </row>
    <row r="157" spans="1:22" hidden="1" x14ac:dyDescent="0.25">
      <c r="A157" s="13" t="s">
        <v>35</v>
      </c>
      <c r="B157" s="14" t="s">
        <v>37</v>
      </c>
      <c r="C157" s="15">
        <v>46041</v>
      </c>
      <c r="D157" s="15">
        <v>46042</v>
      </c>
      <c r="E157" s="16" t="s">
        <v>507</v>
      </c>
      <c r="F157" s="17" t="s">
        <v>24</v>
      </c>
      <c r="G157" s="18">
        <v>15</v>
      </c>
      <c r="H157" s="25">
        <f t="shared" si="18"/>
        <v>46062</v>
      </c>
      <c r="I157" s="19" t="s">
        <v>330</v>
      </c>
      <c r="J157" s="20" t="s">
        <v>41</v>
      </c>
      <c r="K157" s="21">
        <v>46043</v>
      </c>
      <c r="L157" s="22" t="s">
        <v>329</v>
      </c>
      <c r="M157" s="23" t="s">
        <v>539</v>
      </c>
      <c r="N157" s="97" t="s">
        <v>177</v>
      </c>
      <c r="O157" s="97" t="s">
        <v>177</v>
      </c>
      <c r="P157" s="97" t="s">
        <v>36</v>
      </c>
      <c r="Q157" s="99"/>
      <c r="R157" s="99" t="s">
        <v>73</v>
      </c>
      <c r="S157" s="99" t="s">
        <v>74</v>
      </c>
      <c r="T157" s="26" t="str">
        <f t="shared" si="17"/>
        <v>NO REQUIERE RESPUESTA</v>
      </c>
      <c r="U157" s="99"/>
      <c r="V157" s="101" t="s">
        <v>33</v>
      </c>
    </row>
    <row r="158" spans="1:22" hidden="1" x14ac:dyDescent="0.25">
      <c r="A158" s="13" t="s">
        <v>35</v>
      </c>
      <c r="B158" s="14" t="s">
        <v>37</v>
      </c>
      <c r="C158" s="15">
        <v>46041</v>
      </c>
      <c r="D158" s="15">
        <v>46042</v>
      </c>
      <c r="E158" s="16" t="s">
        <v>508</v>
      </c>
      <c r="F158" s="17" t="s">
        <v>24</v>
      </c>
      <c r="G158" s="18">
        <v>15</v>
      </c>
      <c r="H158" s="25">
        <f t="shared" si="18"/>
        <v>46062</v>
      </c>
      <c r="I158" s="19" t="s">
        <v>330</v>
      </c>
      <c r="J158" s="20" t="s">
        <v>41</v>
      </c>
      <c r="K158" s="21">
        <v>46043</v>
      </c>
      <c r="L158" s="22" t="s">
        <v>329</v>
      </c>
      <c r="M158" s="23" t="s">
        <v>539</v>
      </c>
      <c r="N158" s="23" t="s">
        <v>177</v>
      </c>
      <c r="O158" s="23" t="s">
        <v>177</v>
      </c>
      <c r="P158" s="23" t="s">
        <v>36</v>
      </c>
      <c r="Q158" s="26"/>
      <c r="R158" s="26" t="s">
        <v>73</v>
      </c>
      <c r="S158" s="26" t="s">
        <v>74</v>
      </c>
      <c r="T158" s="26" t="str">
        <f t="shared" si="17"/>
        <v>NO REQUIERE RESPUESTA</v>
      </c>
      <c r="U158" s="26"/>
      <c r="V158" s="24" t="s">
        <v>33</v>
      </c>
    </row>
    <row r="159" spans="1:22" hidden="1" x14ac:dyDescent="0.25">
      <c r="A159" s="13" t="s">
        <v>35</v>
      </c>
      <c r="B159" s="14" t="s">
        <v>37</v>
      </c>
      <c r="C159" s="15">
        <v>46041</v>
      </c>
      <c r="D159" s="15">
        <v>46042</v>
      </c>
      <c r="E159" s="16" t="s">
        <v>509</v>
      </c>
      <c r="F159" s="17" t="s">
        <v>24</v>
      </c>
      <c r="G159" s="18">
        <v>15</v>
      </c>
      <c r="H159" s="25">
        <f t="shared" si="18"/>
        <v>46062</v>
      </c>
      <c r="I159" s="19" t="s">
        <v>330</v>
      </c>
      <c r="J159" s="20" t="s">
        <v>41</v>
      </c>
      <c r="K159" s="21">
        <v>46043</v>
      </c>
      <c r="L159" s="22" t="s">
        <v>329</v>
      </c>
      <c r="M159" s="23" t="s">
        <v>539</v>
      </c>
      <c r="N159" s="23" t="s">
        <v>177</v>
      </c>
      <c r="O159" s="23" t="s">
        <v>177</v>
      </c>
      <c r="P159" s="23" t="s">
        <v>36</v>
      </c>
      <c r="Q159" s="26"/>
      <c r="R159" s="26" t="s">
        <v>73</v>
      </c>
      <c r="S159" s="26" t="s">
        <v>74</v>
      </c>
      <c r="T159" s="26" t="str">
        <f t="shared" si="17"/>
        <v>NO REQUIERE RESPUESTA</v>
      </c>
      <c r="U159" s="26"/>
      <c r="V159" s="24" t="s">
        <v>33</v>
      </c>
    </row>
    <row r="160" spans="1:22" hidden="1" x14ac:dyDescent="0.25">
      <c r="A160" s="13" t="s">
        <v>35</v>
      </c>
      <c r="B160" s="14" t="s">
        <v>23</v>
      </c>
      <c r="C160" s="15">
        <v>46041</v>
      </c>
      <c r="D160" s="15">
        <v>46042</v>
      </c>
      <c r="E160" s="16" t="s">
        <v>510</v>
      </c>
      <c r="F160" s="17" t="s">
        <v>24</v>
      </c>
      <c r="G160" s="18">
        <v>15</v>
      </c>
      <c r="H160" s="25">
        <f t="shared" si="18"/>
        <v>46062</v>
      </c>
      <c r="I160" s="19" t="s">
        <v>61</v>
      </c>
      <c r="J160" s="20" t="s">
        <v>61</v>
      </c>
      <c r="K160" s="21">
        <v>46042</v>
      </c>
      <c r="L160" s="22" t="s">
        <v>329</v>
      </c>
      <c r="M160" s="23" t="s">
        <v>542</v>
      </c>
      <c r="N160" s="23" t="s">
        <v>75</v>
      </c>
      <c r="O160" s="72"/>
      <c r="P160" s="23"/>
      <c r="Q160" s="26">
        <v>33616</v>
      </c>
      <c r="R160" s="16" t="s">
        <v>58</v>
      </c>
      <c r="S160" s="16" t="s">
        <v>571</v>
      </c>
      <c r="T160" s="26" t="str">
        <f t="shared" si="17"/>
        <v>TRASLADO</v>
      </c>
      <c r="U160" s="16" t="s">
        <v>572</v>
      </c>
      <c r="V160" s="24" t="s">
        <v>34</v>
      </c>
    </row>
    <row r="161" spans="1:22" hidden="1" x14ac:dyDescent="0.25">
      <c r="A161" s="13" t="s">
        <v>35</v>
      </c>
      <c r="B161" s="14" t="s">
        <v>23</v>
      </c>
      <c r="C161" s="15">
        <v>46041</v>
      </c>
      <c r="D161" s="15">
        <v>46042</v>
      </c>
      <c r="E161" s="16" t="s">
        <v>511</v>
      </c>
      <c r="F161" s="17" t="s">
        <v>24</v>
      </c>
      <c r="G161" s="18">
        <v>15</v>
      </c>
      <c r="H161" s="25">
        <f t="shared" si="18"/>
        <v>46062</v>
      </c>
      <c r="I161" s="19" t="s">
        <v>330</v>
      </c>
      <c r="J161" s="20" t="s">
        <v>41</v>
      </c>
      <c r="K161" s="21">
        <v>46044</v>
      </c>
      <c r="L161" s="22" t="s">
        <v>329</v>
      </c>
      <c r="M161" s="23" t="s">
        <v>453</v>
      </c>
      <c r="N161" s="23" t="s">
        <v>376</v>
      </c>
      <c r="O161" s="72"/>
      <c r="P161" s="23"/>
      <c r="Q161" s="16"/>
      <c r="R161" s="16" t="s">
        <v>39</v>
      </c>
      <c r="S161" s="16" t="s">
        <v>40</v>
      </c>
      <c r="T161" s="26" t="str">
        <f t="shared" si="17"/>
        <v>NO REQUIERE RESPUESTA</v>
      </c>
      <c r="U161" s="16"/>
      <c r="V161" s="24" t="s">
        <v>38</v>
      </c>
    </row>
    <row r="162" spans="1:22" hidden="1" x14ac:dyDescent="0.25">
      <c r="A162" s="13" t="s">
        <v>35</v>
      </c>
      <c r="B162" s="14" t="s">
        <v>23</v>
      </c>
      <c r="C162" s="15">
        <v>46041</v>
      </c>
      <c r="D162" s="15">
        <v>46042</v>
      </c>
      <c r="E162" s="16" t="s">
        <v>512</v>
      </c>
      <c r="F162" s="17" t="s">
        <v>24</v>
      </c>
      <c r="G162" s="18">
        <v>15</v>
      </c>
      <c r="H162" s="25">
        <f t="shared" si="18"/>
        <v>46062</v>
      </c>
      <c r="I162" s="19"/>
      <c r="J162" s="20" t="s">
        <v>25</v>
      </c>
      <c r="K162" s="21" t="e">
        <v>#N/A</v>
      </c>
      <c r="L162" s="22" t="s">
        <v>1229</v>
      </c>
      <c r="M162" s="23" t="s">
        <v>161</v>
      </c>
      <c r="N162" s="23" t="s">
        <v>36</v>
      </c>
      <c r="O162" s="72"/>
      <c r="P162" s="23"/>
      <c r="Q162" s="26"/>
      <c r="R162" s="26" t="s">
        <v>64</v>
      </c>
      <c r="S162" s="26" t="s">
        <v>65</v>
      </c>
      <c r="T162" s="26" t="str">
        <f t="shared" si="17"/>
        <v>PENDIENTE EMITIR RESPUESTA</v>
      </c>
      <c r="U162" s="26" t="s">
        <v>570</v>
      </c>
      <c r="V162" s="24" t="s">
        <v>30</v>
      </c>
    </row>
    <row r="163" spans="1:22" hidden="1" x14ac:dyDescent="0.25">
      <c r="A163" s="13" t="s">
        <v>35</v>
      </c>
      <c r="B163" s="14" t="s">
        <v>23</v>
      </c>
      <c r="C163" s="15">
        <v>46038</v>
      </c>
      <c r="D163" s="15">
        <v>46042</v>
      </c>
      <c r="E163" s="16" t="s">
        <v>513</v>
      </c>
      <c r="F163" s="17" t="s">
        <v>24</v>
      </c>
      <c r="G163" s="18">
        <v>15</v>
      </c>
      <c r="H163" s="25">
        <f t="shared" si="18"/>
        <v>46059</v>
      </c>
      <c r="I163" s="19"/>
      <c r="J163" s="20" t="s">
        <v>25</v>
      </c>
      <c r="K163" s="21" t="e">
        <v>#N/A</v>
      </c>
      <c r="L163" s="22" t="s">
        <v>1229</v>
      </c>
      <c r="M163" s="23" t="s">
        <v>543</v>
      </c>
      <c r="N163" s="23" t="s">
        <v>566</v>
      </c>
      <c r="O163" s="72"/>
      <c r="P163" s="23"/>
      <c r="Q163" s="26"/>
      <c r="R163" s="17" t="s">
        <v>50</v>
      </c>
      <c r="S163" s="17" t="s">
        <v>569</v>
      </c>
      <c r="T163" s="26" t="str">
        <f t="shared" si="17"/>
        <v>PENDIENTE EMITIR RESPUESTA</v>
      </c>
      <c r="U163" s="16"/>
      <c r="V163" s="24" t="s">
        <v>31</v>
      </c>
    </row>
    <row r="164" spans="1:22" hidden="1" x14ac:dyDescent="0.25">
      <c r="A164" s="13" t="s">
        <v>35</v>
      </c>
      <c r="B164" s="14" t="s">
        <v>23</v>
      </c>
      <c r="C164" s="15">
        <v>46038</v>
      </c>
      <c r="D164" s="15">
        <v>46042</v>
      </c>
      <c r="E164" s="16" t="s">
        <v>514</v>
      </c>
      <c r="F164" s="17" t="s">
        <v>24</v>
      </c>
      <c r="G164" s="18">
        <v>15</v>
      </c>
      <c r="H164" s="25">
        <f t="shared" si="18"/>
        <v>46059</v>
      </c>
      <c r="I164" s="19" t="s">
        <v>330</v>
      </c>
      <c r="J164" s="20" t="s">
        <v>41</v>
      </c>
      <c r="K164" s="21">
        <v>46043</v>
      </c>
      <c r="L164" s="22" t="s">
        <v>329</v>
      </c>
      <c r="M164" s="23" t="s">
        <v>544</v>
      </c>
      <c r="N164" s="91" t="s">
        <v>566</v>
      </c>
      <c r="O164" s="94"/>
      <c r="P164" s="91"/>
      <c r="R164" s="95" t="s">
        <v>579</v>
      </c>
      <c r="S164" s="95" t="s">
        <v>580</v>
      </c>
      <c r="T164" s="26" t="str">
        <f t="shared" si="17"/>
        <v>NO REQUIERE RESPUESTA</v>
      </c>
      <c r="U164" t="s">
        <v>581</v>
      </c>
      <c r="V164" s="93" t="s">
        <v>28</v>
      </c>
    </row>
    <row r="165" spans="1:22" hidden="1" x14ac:dyDescent="0.25">
      <c r="A165" s="13" t="s">
        <v>35</v>
      </c>
      <c r="B165" s="14" t="s">
        <v>37</v>
      </c>
      <c r="C165" s="15">
        <v>46038</v>
      </c>
      <c r="D165" s="15">
        <v>46042</v>
      </c>
      <c r="E165" s="16" t="s">
        <v>515</v>
      </c>
      <c r="F165" s="17" t="s">
        <v>24</v>
      </c>
      <c r="G165" s="18">
        <v>15</v>
      </c>
      <c r="H165" s="25">
        <f t="shared" si="18"/>
        <v>46059</v>
      </c>
      <c r="I165" s="19"/>
      <c r="J165" s="20" t="s">
        <v>25</v>
      </c>
      <c r="K165" s="21" t="e">
        <v>#N/A</v>
      </c>
      <c r="L165" s="22" t="s">
        <v>1229</v>
      </c>
      <c r="M165" s="23" t="s">
        <v>545</v>
      </c>
      <c r="N165" s="23" t="s">
        <v>36</v>
      </c>
      <c r="O165" s="72"/>
      <c r="P165" s="23"/>
      <c r="Q165" s="16"/>
      <c r="R165" s="16" t="s">
        <v>58</v>
      </c>
      <c r="S165" s="16" t="s">
        <v>571</v>
      </c>
      <c r="T165" s="26" t="str">
        <f t="shared" si="17"/>
        <v>PENDIENTE EMITIR RESPUESTA</v>
      </c>
      <c r="U165" s="16"/>
      <c r="V165" s="24" t="s">
        <v>32</v>
      </c>
    </row>
    <row r="166" spans="1:22" hidden="1" x14ac:dyDescent="0.25">
      <c r="A166" s="13" t="s">
        <v>35</v>
      </c>
      <c r="B166" s="14" t="s">
        <v>23</v>
      </c>
      <c r="C166" s="15">
        <v>46038</v>
      </c>
      <c r="D166" s="15">
        <v>46042</v>
      </c>
      <c r="E166" s="16" t="s">
        <v>516</v>
      </c>
      <c r="F166" s="17" t="s">
        <v>24</v>
      </c>
      <c r="G166" s="18">
        <v>15</v>
      </c>
      <c r="H166" s="25">
        <f t="shared" si="18"/>
        <v>46059</v>
      </c>
      <c r="I166" s="19"/>
      <c r="J166" s="20" t="s">
        <v>25</v>
      </c>
      <c r="K166" s="21" t="e">
        <v>#N/A</v>
      </c>
      <c r="L166" s="22" t="s">
        <v>1229</v>
      </c>
      <c r="M166" s="23" t="s">
        <v>545</v>
      </c>
      <c r="N166" s="23" t="s">
        <v>36</v>
      </c>
      <c r="O166" s="72"/>
      <c r="P166" s="23"/>
      <c r="Q166" s="16"/>
      <c r="R166" s="16" t="s">
        <v>58</v>
      </c>
      <c r="S166" s="16" t="s">
        <v>571</v>
      </c>
      <c r="T166" s="26" t="str">
        <f t="shared" si="17"/>
        <v>PENDIENTE EMITIR RESPUESTA</v>
      </c>
      <c r="U166" s="16"/>
      <c r="V166" s="24" t="s">
        <v>32</v>
      </c>
    </row>
    <row r="167" spans="1:22" x14ac:dyDescent="0.25">
      <c r="A167" s="13" t="s">
        <v>35</v>
      </c>
      <c r="B167" s="14" t="s">
        <v>23</v>
      </c>
      <c r="C167" s="15">
        <v>46037</v>
      </c>
      <c r="D167" s="15">
        <v>46042</v>
      </c>
      <c r="E167" s="16" t="s">
        <v>517</v>
      </c>
      <c r="F167" s="17" t="s">
        <v>24</v>
      </c>
      <c r="G167" s="18">
        <v>15</v>
      </c>
      <c r="H167" s="25">
        <f t="shared" si="18"/>
        <v>46058</v>
      </c>
      <c r="I167" s="19"/>
      <c r="J167" s="20" t="s">
        <v>25</v>
      </c>
      <c r="K167" s="21" t="e">
        <v>#N/A</v>
      </c>
      <c r="L167" s="22" t="s">
        <v>1229</v>
      </c>
      <c r="M167" s="23" t="s">
        <v>546</v>
      </c>
      <c r="N167" s="97" t="s">
        <v>566</v>
      </c>
      <c r="O167" s="98"/>
      <c r="P167" s="97"/>
      <c r="Q167">
        <v>87388</v>
      </c>
      <c r="R167" s="99" t="s">
        <v>458</v>
      </c>
      <c r="S167" t="s">
        <v>568</v>
      </c>
      <c r="T167" s="26" t="str">
        <f t="shared" si="17"/>
        <v>PENDIENTE EMITIR RESPUESTA</v>
      </c>
      <c r="V167" s="101" t="s">
        <v>29</v>
      </c>
    </row>
    <row r="168" spans="1:22" hidden="1" x14ac:dyDescent="0.25">
      <c r="A168" s="13" t="s">
        <v>35</v>
      </c>
      <c r="B168" s="14" t="s">
        <v>23</v>
      </c>
      <c r="C168" s="15">
        <v>46037</v>
      </c>
      <c r="D168" s="15">
        <v>46042</v>
      </c>
      <c r="E168" s="16" t="s">
        <v>518</v>
      </c>
      <c r="F168" s="17" t="s">
        <v>24</v>
      </c>
      <c r="G168" s="18">
        <v>15</v>
      </c>
      <c r="H168" s="25">
        <f t="shared" si="18"/>
        <v>46058</v>
      </c>
      <c r="I168" s="19"/>
      <c r="J168" s="20" t="s">
        <v>25</v>
      </c>
      <c r="K168" s="21" t="e">
        <v>#N/A</v>
      </c>
      <c r="L168" s="22" t="s">
        <v>1229</v>
      </c>
      <c r="M168" s="23" t="s">
        <v>547</v>
      </c>
      <c r="N168" s="23" t="s">
        <v>566</v>
      </c>
      <c r="O168" s="72"/>
      <c r="P168" s="23"/>
      <c r="Q168" s="26"/>
      <c r="R168" s="26" t="s">
        <v>55</v>
      </c>
      <c r="S168" s="26" t="s">
        <v>56</v>
      </c>
      <c r="T168" s="26" t="str">
        <f t="shared" si="17"/>
        <v>PENDIENTE EMITIR RESPUESTA</v>
      </c>
      <c r="U168" s="26"/>
      <c r="V168" s="24" t="s">
        <v>31</v>
      </c>
    </row>
    <row r="169" spans="1:22" x14ac:dyDescent="0.25">
      <c r="A169" s="13" t="s">
        <v>35</v>
      </c>
      <c r="B169" s="14" t="s">
        <v>23</v>
      </c>
      <c r="C169" s="15">
        <v>46037</v>
      </c>
      <c r="D169" s="15">
        <v>46042</v>
      </c>
      <c r="E169" s="16" t="s">
        <v>519</v>
      </c>
      <c r="F169" s="17" t="s">
        <v>24</v>
      </c>
      <c r="G169" s="18">
        <v>15</v>
      </c>
      <c r="H169" s="25">
        <f t="shared" si="18"/>
        <v>46058</v>
      </c>
      <c r="I169" s="19"/>
      <c r="J169" s="20" t="s">
        <v>25</v>
      </c>
      <c r="K169" s="21" t="e">
        <v>#N/A</v>
      </c>
      <c r="L169" s="22" t="s">
        <v>1229</v>
      </c>
      <c r="M169" s="23" t="s">
        <v>548</v>
      </c>
      <c r="N169" s="23" t="s">
        <v>566</v>
      </c>
      <c r="O169" s="72"/>
      <c r="P169" s="23"/>
      <c r="Q169" s="26">
        <v>84191</v>
      </c>
      <c r="R169" s="26" t="s">
        <v>458</v>
      </c>
      <c r="S169" s="26" t="s">
        <v>466</v>
      </c>
      <c r="T169" s="26" t="str">
        <f t="shared" si="17"/>
        <v>PENDIENTE EMITIR RESPUESTA</v>
      </c>
      <c r="U169" s="26"/>
      <c r="V169" s="24" t="s">
        <v>29</v>
      </c>
    </row>
    <row r="170" spans="1:22" hidden="1" x14ac:dyDescent="0.25">
      <c r="A170" s="13" t="s">
        <v>35</v>
      </c>
      <c r="B170" s="14" t="s">
        <v>23</v>
      </c>
      <c r="C170" s="15">
        <v>46037</v>
      </c>
      <c r="D170" s="15">
        <v>46042</v>
      </c>
      <c r="E170" s="16" t="s">
        <v>520</v>
      </c>
      <c r="F170" s="17" t="s">
        <v>24</v>
      </c>
      <c r="G170" s="18">
        <v>15</v>
      </c>
      <c r="H170" s="25">
        <f t="shared" si="18"/>
        <v>46058</v>
      </c>
      <c r="I170" s="19"/>
      <c r="J170" s="20" t="s">
        <v>25</v>
      </c>
      <c r="K170" s="21" t="e">
        <v>#N/A</v>
      </c>
      <c r="L170" s="22" t="s">
        <v>1229</v>
      </c>
      <c r="M170" s="23" t="s">
        <v>549</v>
      </c>
      <c r="N170" s="23" t="s">
        <v>566</v>
      </c>
      <c r="O170" s="72"/>
      <c r="P170" s="23"/>
      <c r="Q170" s="16"/>
      <c r="R170" s="16" t="s">
        <v>58</v>
      </c>
      <c r="S170" s="16" t="s">
        <v>71</v>
      </c>
      <c r="T170" s="26" t="str">
        <f t="shared" si="17"/>
        <v>PENDIENTE EMITIR RESPUESTA</v>
      </c>
      <c r="U170" s="26" t="s">
        <v>567</v>
      </c>
      <c r="V170" s="24" t="s">
        <v>31</v>
      </c>
    </row>
    <row r="171" spans="1:22" hidden="1" x14ac:dyDescent="0.25">
      <c r="A171" s="13" t="s">
        <v>35</v>
      </c>
      <c r="B171" s="14" t="s">
        <v>23</v>
      </c>
      <c r="C171" s="15">
        <v>46037</v>
      </c>
      <c r="D171" s="15">
        <v>46042</v>
      </c>
      <c r="E171" s="16" t="s">
        <v>521</v>
      </c>
      <c r="F171" s="17" t="s">
        <v>24</v>
      </c>
      <c r="G171" s="18">
        <v>15</v>
      </c>
      <c r="H171" s="25">
        <f t="shared" si="18"/>
        <v>46058</v>
      </c>
      <c r="I171" s="19"/>
      <c r="J171" s="20" t="s">
        <v>25</v>
      </c>
      <c r="K171" s="21" t="e">
        <v>#N/A</v>
      </c>
      <c r="L171" s="22" t="s">
        <v>1229</v>
      </c>
      <c r="M171" s="23" t="s">
        <v>550</v>
      </c>
      <c r="N171" s="23" t="s">
        <v>566</v>
      </c>
      <c r="O171" s="72"/>
      <c r="P171" s="23"/>
      <c r="Q171" s="26"/>
      <c r="R171" s="16" t="s">
        <v>50</v>
      </c>
      <c r="S171" s="16" t="s">
        <v>51</v>
      </c>
      <c r="T171" s="26" t="str">
        <f t="shared" si="17"/>
        <v>PENDIENTE EMITIR RESPUESTA</v>
      </c>
      <c r="U171" s="16"/>
      <c r="V171" s="24" t="s">
        <v>31</v>
      </c>
    </row>
    <row r="172" spans="1:22" hidden="1" x14ac:dyDescent="0.25">
      <c r="A172" s="13" t="s">
        <v>35</v>
      </c>
      <c r="B172" s="14" t="s">
        <v>23</v>
      </c>
      <c r="C172" s="15">
        <v>46037</v>
      </c>
      <c r="D172" s="15">
        <v>46042</v>
      </c>
      <c r="E172" s="16" t="s">
        <v>522</v>
      </c>
      <c r="F172" s="17" t="s">
        <v>24</v>
      </c>
      <c r="G172" s="18">
        <v>15</v>
      </c>
      <c r="H172" s="25">
        <f t="shared" si="18"/>
        <v>46058</v>
      </c>
      <c r="I172" s="19">
        <v>46052</v>
      </c>
      <c r="J172" s="20" t="s">
        <v>1220</v>
      </c>
      <c r="K172" s="21">
        <v>46052</v>
      </c>
      <c r="L172" s="22" t="s">
        <v>329</v>
      </c>
      <c r="M172" s="23" t="s">
        <v>551</v>
      </c>
      <c r="N172" s="23" t="s">
        <v>566</v>
      </c>
      <c r="O172" s="72"/>
      <c r="P172" s="23"/>
      <c r="Q172" s="26"/>
      <c r="R172" s="26" t="s">
        <v>39</v>
      </c>
      <c r="S172" s="26" t="s">
        <v>40</v>
      </c>
      <c r="T172" s="26" t="str">
        <f t="shared" si="17"/>
        <v>ATENDIDO</v>
      </c>
      <c r="U172" s="26" t="s">
        <v>72</v>
      </c>
      <c r="V172" s="24" t="s">
        <v>29</v>
      </c>
    </row>
    <row r="173" spans="1:22" hidden="1" x14ac:dyDescent="0.25">
      <c r="A173" s="13" t="s">
        <v>35</v>
      </c>
      <c r="B173" s="14" t="s">
        <v>23</v>
      </c>
      <c r="C173" s="15">
        <v>46036</v>
      </c>
      <c r="D173" s="15">
        <v>46042</v>
      </c>
      <c r="E173" s="16" t="s">
        <v>523</v>
      </c>
      <c r="F173" s="17" t="s">
        <v>24</v>
      </c>
      <c r="G173" s="18">
        <v>15</v>
      </c>
      <c r="H173" s="25">
        <f t="shared" si="18"/>
        <v>46057</v>
      </c>
      <c r="I173" s="19">
        <v>46043</v>
      </c>
      <c r="J173" s="20" t="s">
        <v>689</v>
      </c>
      <c r="K173" s="21">
        <v>46043</v>
      </c>
      <c r="L173" s="22" t="s">
        <v>329</v>
      </c>
      <c r="M173" s="23" t="s">
        <v>552</v>
      </c>
      <c r="N173" s="91" t="s">
        <v>566</v>
      </c>
      <c r="O173" s="94"/>
      <c r="P173" s="91"/>
      <c r="Q173" s="92">
        <v>24516</v>
      </c>
      <c r="R173" s="96" t="s">
        <v>64</v>
      </c>
      <c r="S173" s="96" t="s">
        <v>65</v>
      </c>
      <c r="T173" s="26" t="str">
        <f t="shared" si="17"/>
        <v>ATENDIDO</v>
      </c>
      <c r="U173" s="92"/>
      <c r="V173" s="93" t="s">
        <v>31</v>
      </c>
    </row>
    <row r="174" spans="1:22" hidden="1" x14ac:dyDescent="0.25">
      <c r="A174" s="13" t="s">
        <v>35</v>
      </c>
      <c r="B174" s="14" t="s">
        <v>37</v>
      </c>
      <c r="C174" s="15">
        <v>46028</v>
      </c>
      <c r="D174" s="15">
        <v>46042</v>
      </c>
      <c r="E174" s="16" t="s">
        <v>524</v>
      </c>
      <c r="F174" s="17" t="s">
        <v>24</v>
      </c>
      <c r="G174" s="18">
        <v>15</v>
      </c>
      <c r="H174" s="25">
        <f t="shared" ref="H174:H188" si="19">IF(F174="RECURSO DE REPOSICION",C174+G174,WORKDAY.INTL(C174,G174,1,$Y$5:$Y$23))</f>
        <v>46049</v>
      </c>
      <c r="I174" s="19">
        <v>46049</v>
      </c>
      <c r="J174" s="20" t="s">
        <v>828</v>
      </c>
      <c r="K174" s="21">
        <v>46049</v>
      </c>
      <c r="L174" s="22" t="s">
        <v>329</v>
      </c>
      <c r="M174" s="23" t="s">
        <v>555</v>
      </c>
      <c r="N174" s="23" t="s">
        <v>36</v>
      </c>
      <c r="O174" s="72"/>
      <c r="P174" s="23"/>
      <c r="Q174" s="26"/>
      <c r="R174" s="26" t="s">
        <v>39</v>
      </c>
      <c r="S174" s="26" t="s">
        <v>40</v>
      </c>
      <c r="T174" s="26" t="str">
        <f t="shared" si="17"/>
        <v>ATENDIDO</v>
      </c>
      <c r="U174" s="16"/>
      <c r="V174" s="24" t="s">
        <v>32</v>
      </c>
    </row>
    <row r="175" spans="1:22" hidden="1" x14ac:dyDescent="0.25">
      <c r="A175" s="13" t="s">
        <v>35</v>
      </c>
      <c r="B175" s="14" t="s">
        <v>37</v>
      </c>
      <c r="C175" s="15">
        <v>46028</v>
      </c>
      <c r="D175" s="15">
        <v>46042</v>
      </c>
      <c r="E175" s="16" t="s">
        <v>525</v>
      </c>
      <c r="F175" s="17" t="s">
        <v>24</v>
      </c>
      <c r="G175" s="18">
        <v>15</v>
      </c>
      <c r="H175" s="25">
        <f t="shared" si="19"/>
        <v>46049</v>
      </c>
      <c r="I175" s="19">
        <v>46049</v>
      </c>
      <c r="J175" s="20" t="s">
        <v>829</v>
      </c>
      <c r="K175" s="21">
        <v>46049</v>
      </c>
      <c r="L175" s="22" t="s">
        <v>329</v>
      </c>
      <c r="M175" s="23" t="s">
        <v>556</v>
      </c>
      <c r="N175" s="23" t="s">
        <v>36</v>
      </c>
      <c r="O175" s="72"/>
      <c r="P175" s="23"/>
      <c r="Q175" s="26"/>
      <c r="R175" s="26" t="s">
        <v>50</v>
      </c>
      <c r="S175" s="26" t="s">
        <v>584</v>
      </c>
      <c r="T175" s="26" t="str">
        <f t="shared" si="17"/>
        <v>ATENDIDO</v>
      </c>
      <c r="U175" s="16"/>
      <c r="V175" s="24" t="s">
        <v>32</v>
      </c>
    </row>
    <row r="176" spans="1:22" hidden="1" x14ac:dyDescent="0.25">
      <c r="A176" s="13" t="s">
        <v>35</v>
      </c>
      <c r="B176" s="14" t="s">
        <v>23</v>
      </c>
      <c r="C176" s="15">
        <v>46028</v>
      </c>
      <c r="D176" s="15">
        <v>46042</v>
      </c>
      <c r="E176" s="16" t="s">
        <v>526</v>
      </c>
      <c r="F176" s="17" t="s">
        <v>24</v>
      </c>
      <c r="G176" s="18">
        <v>15</v>
      </c>
      <c r="H176" s="25">
        <f t="shared" si="19"/>
        <v>46049</v>
      </c>
      <c r="I176" s="19" t="s">
        <v>330</v>
      </c>
      <c r="J176" s="20" t="s">
        <v>41</v>
      </c>
      <c r="K176" s="21">
        <v>46045</v>
      </c>
      <c r="L176" s="22" t="s">
        <v>329</v>
      </c>
      <c r="M176" s="23" t="s">
        <v>554</v>
      </c>
      <c r="N176" s="23" t="s">
        <v>36</v>
      </c>
      <c r="O176" s="72"/>
      <c r="P176" s="23"/>
      <c r="Q176" s="26">
        <v>462207</v>
      </c>
      <c r="R176" s="26" t="s">
        <v>50</v>
      </c>
      <c r="S176" s="26" t="s">
        <v>51</v>
      </c>
      <c r="T176" s="26" t="str">
        <f t="shared" si="17"/>
        <v>NO REQUIERE RESPUESTA</v>
      </c>
      <c r="U176" s="16"/>
      <c r="V176" s="24" t="s">
        <v>32</v>
      </c>
    </row>
    <row r="177" spans="1:22" hidden="1" x14ac:dyDescent="0.25">
      <c r="A177" s="13" t="s">
        <v>35</v>
      </c>
      <c r="B177" s="14" t="s">
        <v>23</v>
      </c>
      <c r="C177" s="15">
        <v>46028</v>
      </c>
      <c r="D177" s="15">
        <v>46042</v>
      </c>
      <c r="E177" s="16" t="s">
        <v>527</v>
      </c>
      <c r="F177" s="17" t="s">
        <v>24</v>
      </c>
      <c r="G177" s="18">
        <v>15</v>
      </c>
      <c r="H177" s="25">
        <f t="shared" si="19"/>
        <v>46049</v>
      </c>
      <c r="I177" s="19" t="s">
        <v>330</v>
      </c>
      <c r="J177" s="20" t="s">
        <v>41</v>
      </c>
      <c r="K177" s="21">
        <v>46045</v>
      </c>
      <c r="L177" s="22" t="s">
        <v>329</v>
      </c>
      <c r="M177" s="23" t="s">
        <v>435</v>
      </c>
      <c r="N177" s="23" t="s">
        <v>36</v>
      </c>
      <c r="O177" s="72"/>
      <c r="P177" s="23"/>
      <c r="Q177" s="26"/>
      <c r="R177" s="26" t="s">
        <v>50</v>
      </c>
      <c r="S177" s="26" t="s">
        <v>168</v>
      </c>
      <c r="T177" s="26" t="str">
        <f t="shared" si="17"/>
        <v>NO REQUIERE RESPUESTA</v>
      </c>
      <c r="U177" s="16"/>
      <c r="V177" s="24" t="s">
        <v>32</v>
      </c>
    </row>
    <row r="178" spans="1:22" hidden="1" x14ac:dyDescent="0.25">
      <c r="A178" s="13" t="s">
        <v>35</v>
      </c>
      <c r="B178" s="14" t="s">
        <v>23</v>
      </c>
      <c r="C178" s="15">
        <v>46028</v>
      </c>
      <c r="D178" s="15">
        <v>46042</v>
      </c>
      <c r="E178" s="16" t="s">
        <v>528</v>
      </c>
      <c r="F178" s="17" t="s">
        <v>24</v>
      </c>
      <c r="G178" s="18">
        <v>15</v>
      </c>
      <c r="H178" s="25">
        <f t="shared" si="19"/>
        <v>46049</v>
      </c>
      <c r="I178" s="19" t="s">
        <v>330</v>
      </c>
      <c r="J178" s="20" t="s">
        <v>41</v>
      </c>
      <c r="K178" s="21">
        <v>46043</v>
      </c>
      <c r="L178" s="22" t="s">
        <v>329</v>
      </c>
      <c r="M178" s="23" t="s">
        <v>557</v>
      </c>
      <c r="N178" s="97" t="s">
        <v>566</v>
      </c>
      <c r="O178" s="98"/>
      <c r="P178" s="97"/>
      <c r="Q178">
        <v>18720</v>
      </c>
      <c r="R178" s="100" t="s">
        <v>58</v>
      </c>
      <c r="S178" s="100" t="s">
        <v>571</v>
      </c>
      <c r="T178" s="26" t="str">
        <f t="shared" si="17"/>
        <v>NO REQUIERE RESPUESTA</v>
      </c>
      <c r="U178" t="s">
        <v>583</v>
      </c>
      <c r="V178" s="101" t="s">
        <v>31</v>
      </c>
    </row>
    <row r="179" spans="1:22" hidden="1" x14ac:dyDescent="0.25">
      <c r="A179" s="13" t="s">
        <v>35</v>
      </c>
      <c r="B179" s="14" t="s">
        <v>23</v>
      </c>
      <c r="C179" s="15">
        <v>46028</v>
      </c>
      <c r="D179" s="15">
        <v>46042</v>
      </c>
      <c r="E179" s="16" t="s">
        <v>529</v>
      </c>
      <c r="F179" s="17" t="s">
        <v>24</v>
      </c>
      <c r="G179" s="18">
        <v>15</v>
      </c>
      <c r="H179" s="25">
        <f t="shared" si="19"/>
        <v>46049</v>
      </c>
      <c r="I179" s="19" t="s">
        <v>330</v>
      </c>
      <c r="J179" s="20" t="s">
        <v>41</v>
      </c>
      <c r="K179" s="21">
        <v>46043</v>
      </c>
      <c r="L179" s="22" t="s">
        <v>329</v>
      </c>
      <c r="M179" s="23" t="s">
        <v>554</v>
      </c>
      <c r="N179" s="23" t="s">
        <v>566</v>
      </c>
      <c r="O179" s="72"/>
      <c r="P179" s="23"/>
      <c r="R179" s="16" t="s">
        <v>579</v>
      </c>
      <c r="S179" s="16" t="s">
        <v>580</v>
      </c>
      <c r="T179" s="26" t="str">
        <f t="shared" si="17"/>
        <v>NO REQUIERE RESPUESTA</v>
      </c>
      <c r="U179" s="16" t="s">
        <v>582</v>
      </c>
      <c r="V179" s="24" t="s">
        <v>28</v>
      </c>
    </row>
    <row r="180" spans="1:22" hidden="1" x14ac:dyDescent="0.25">
      <c r="A180" s="13" t="s">
        <v>35</v>
      </c>
      <c r="B180" s="14" t="s">
        <v>23</v>
      </c>
      <c r="C180" s="15">
        <v>46028</v>
      </c>
      <c r="D180" s="15">
        <v>46042</v>
      </c>
      <c r="E180" s="16" t="s">
        <v>530</v>
      </c>
      <c r="F180" s="17" t="s">
        <v>24</v>
      </c>
      <c r="G180" s="18">
        <v>15</v>
      </c>
      <c r="H180" s="25">
        <f t="shared" si="19"/>
        <v>46049</v>
      </c>
      <c r="I180" s="19" t="s">
        <v>330</v>
      </c>
      <c r="J180" s="20" t="s">
        <v>41</v>
      </c>
      <c r="K180" s="21">
        <v>46043</v>
      </c>
      <c r="L180" s="22" t="s">
        <v>329</v>
      </c>
      <c r="M180" s="23" t="s">
        <v>558</v>
      </c>
      <c r="N180" s="23" t="s">
        <v>566</v>
      </c>
      <c r="O180" s="72"/>
      <c r="P180" s="23"/>
      <c r="Q180" t="s">
        <v>578</v>
      </c>
      <c r="R180" s="16" t="s">
        <v>39</v>
      </c>
      <c r="S180" s="16" t="s">
        <v>59</v>
      </c>
      <c r="T180" s="26" t="str">
        <f t="shared" si="17"/>
        <v>NO REQUIERE RESPUESTA</v>
      </c>
      <c r="U180" t="s">
        <v>577</v>
      </c>
      <c r="V180" s="24" t="s">
        <v>31</v>
      </c>
    </row>
    <row r="181" spans="1:22" hidden="1" x14ac:dyDescent="0.25">
      <c r="A181" s="13" t="s">
        <v>35</v>
      </c>
      <c r="B181" s="14" t="s">
        <v>23</v>
      </c>
      <c r="C181" s="15">
        <v>46027</v>
      </c>
      <c r="D181" s="15">
        <v>46042</v>
      </c>
      <c r="E181" s="16" t="s">
        <v>531</v>
      </c>
      <c r="F181" s="17" t="s">
        <v>24</v>
      </c>
      <c r="G181" s="18">
        <v>15</v>
      </c>
      <c r="H181" s="25">
        <f t="shared" si="19"/>
        <v>46048</v>
      </c>
      <c r="I181" s="19"/>
      <c r="J181" s="20" t="s">
        <v>25</v>
      </c>
      <c r="K181" s="21" t="e">
        <v>#N/A</v>
      </c>
      <c r="L181" s="22" t="s">
        <v>1229</v>
      </c>
      <c r="M181" s="23" t="s">
        <v>559</v>
      </c>
      <c r="N181" s="23" t="s">
        <v>463</v>
      </c>
      <c r="O181" s="72"/>
      <c r="P181" s="23"/>
      <c r="Q181" s="26"/>
      <c r="R181" s="16" t="s">
        <v>64</v>
      </c>
      <c r="S181" s="16" t="s">
        <v>65</v>
      </c>
      <c r="T181" s="26" t="str">
        <f t="shared" si="17"/>
        <v>PENDIENTE EMITIR RESPUESTA</v>
      </c>
      <c r="U181" s="16"/>
      <c r="V181" s="24" t="s">
        <v>33</v>
      </c>
    </row>
    <row r="182" spans="1:22" hidden="1" x14ac:dyDescent="0.25">
      <c r="A182" s="13" t="s">
        <v>35</v>
      </c>
      <c r="B182" s="14" t="s">
        <v>23</v>
      </c>
      <c r="C182" s="15">
        <v>46028</v>
      </c>
      <c r="D182" s="15">
        <v>46042</v>
      </c>
      <c r="E182" s="16" t="s">
        <v>532</v>
      </c>
      <c r="F182" s="17" t="s">
        <v>24</v>
      </c>
      <c r="G182" s="18">
        <v>15</v>
      </c>
      <c r="H182" s="25">
        <f t="shared" si="19"/>
        <v>46049</v>
      </c>
      <c r="I182" s="19" t="s">
        <v>330</v>
      </c>
      <c r="J182" s="20" t="s">
        <v>41</v>
      </c>
      <c r="K182" s="21">
        <v>46043</v>
      </c>
      <c r="L182" s="22" t="s">
        <v>329</v>
      </c>
      <c r="M182" s="23" t="s">
        <v>553</v>
      </c>
      <c r="N182" s="91" t="s">
        <v>566</v>
      </c>
      <c r="O182" s="94"/>
      <c r="P182" s="91"/>
      <c r="Q182" s="92">
        <v>224276</v>
      </c>
      <c r="R182" s="95" t="s">
        <v>48</v>
      </c>
      <c r="S182" s="95" t="s">
        <v>49</v>
      </c>
      <c r="T182" s="26" t="str">
        <f t="shared" si="17"/>
        <v>NO REQUIERE RESPUESTA</v>
      </c>
      <c r="U182" s="92" t="s">
        <v>575</v>
      </c>
      <c r="V182" s="93" t="s">
        <v>26</v>
      </c>
    </row>
    <row r="183" spans="1:22" hidden="1" x14ac:dyDescent="0.25">
      <c r="A183" s="13" t="s">
        <v>35</v>
      </c>
      <c r="B183" s="14" t="s">
        <v>37</v>
      </c>
      <c r="C183" s="15">
        <v>46027</v>
      </c>
      <c r="D183" s="15">
        <v>46042</v>
      </c>
      <c r="E183" s="16" t="s">
        <v>533</v>
      </c>
      <c r="F183" s="17" t="s">
        <v>24</v>
      </c>
      <c r="G183" s="18">
        <v>15</v>
      </c>
      <c r="H183" s="25">
        <f t="shared" si="19"/>
        <v>46048</v>
      </c>
      <c r="I183" s="19">
        <v>46045</v>
      </c>
      <c r="J183" s="20" t="s">
        <v>738</v>
      </c>
      <c r="K183" s="21">
        <v>46045</v>
      </c>
      <c r="L183" s="22" t="s">
        <v>329</v>
      </c>
      <c r="M183" s="23" t="s">
        <v>560</v>
      </c>
      <c r="N183" s="23" t="s">
        <v>36</v>
      </c>
      <c r="O183" s="72"/>
      <c r="P183" s="23"/>
      <c r="Q183" s="16"/>
      <c r="R183" s="16" t="s">
        <v>42</v>
      </c>
      <c r="S183" s="16" t="s">
        <v>42</v>
      </c>
      <c r="T183" s="26" t="str">
        <f t="shared" si="17"/>
        <v>ATENDIDO</v>
      </c>
      <c r="U183" s="16"/>
      <c r="V183" s="24" t="s">
        <v>32</v>
      </c>
    </row>
    <row r="184" spans="1:22" hidden="1" x14ac:dyDescent="0.25">
      <c r="A184" s="13" t="s">
        <v>35</v>
      </c>
      <c r="B184" s="14" t="s">
        <v>23</v>
      </c>
      <c r="C184" s="15">
        <v>46027</v>
      </c>
      <c r="D184" s="15">
        <v>46042</v>
      </c>
      <c r="E184" s="16" t="s">
        <v>534</v>
      </c>
      <c r="F184" s="17" t="s">
        <v>24</v>
      </c>
      <c r="G184" s="18">
        <v>15</v>
      </c>
      <c r="H184" s="25">
        <f t="shared" si="19"/>
        <v>46048</v>
      </c>
      <c r="I184" s="19">
        <v>46045</v>
      </c>
      <c r="J184" s="20" t="s">
        <v>739</v>
      </c>
      <c r="K184" s="21">
        <v>46045</v>
      </c>
      <c r="L184" s="22" t="s">
        <v>329</v>
      </c>
      <c r="M184" s="23" t="s">
        <v>561</v>
      </c>
      <c r="N184" s="23" t="s">
        <v>83</v>
      </c>
      <c r="O184" s="72"/>
      <c r="P184" s="23"/>
      <c r="Q184" s="26"/>
      <c r="R184" s="27" t="s">
        <v>39</v>
      </c>
      <c r="S184" s="27" t="s">
        <v>40</v>
      </c>
      <c r="T184" s="26" t="str">
        <f t="shared" si="17"/>
        <v>ATENDIDO</v>
      </c>
      <c r="U184" s="26"/>
      <c r="V184" s="24" t="s">
        <v>29</v>
      </c>
    </row>
    <row r="185" spans="1:22" hidden="1" x14ac:dyDescent="0.25">
      <c r="A185" s="13" t="s">
        <v>35</v>
      </c>
      <c r="B185" s="14" t="s">
        <v>37</v>
      </c>
      <c r="C185" s="15">
        <v>46027</v>
      </c>
      <c r="D185" s="15">
        <v>46042</v>
      </c>
      <c r="E185" s="16" t="s">
        <v>535</v>
      </c>
      <c r="F185" s="17" t="s">
        <v>24</v>
      </c>
      <c r="G185" s="18">
        <v>15</v>
      </c>
      <c r="H185" s="25">
        <f t="shared" si="19"/>
        <v>46048</v>
      </c>
      <c r="I185" s="19">
        <v>46051</v>
      </c>
      <c r="J185" s="20" t="s">
        <v>1101</v>
      </c>
      <c r="K185" s="21">
        <v>46051</v>
      </c>
      <c r="L185" s="22" t="s">
        <v>329</v>
      </c>
      <c r="M185" s="23" t="s">
        <v>562</v>
      </c>
      <c r="N185" s="23" t="s">
        <v>590</v>
      </c>
      <c r="O185" s="72"/>
      <c r="P185" s="23"/>
      <c r="Q185" s="26"/>
      <c r="R185" s="27" t="s">
        <v>50</v>
      </c>
      <c r="S185" s="27" t="s">
        <v>51</v>
      </c>
      <c r="T185" s="26" t="str">
        <f t="shared" si="17"/>
        <v>ATENDIDO</v>
      </c>
      <c r="U185" s="26"/>
      <c r="V185" s="24" t="s">
        <v>31</v>
      </c>
    </row>
    <row r="186" spans="1:22" hidden="1" x14ac:dyDescent="0.25">
      <c r="A186" s="13" t="s">
        <v>35</v>
      </c>
      <c r="B186" s="14" t="s">
        <v>23</v>
      </c>
      <c r="C186" s="15">
        <v>46027</v>
      </c>
      <c r="D186" s="15">
        <v>46042</v>
      </c>
      <c r="E186" s="16" t="s">
        <v>536</v>
      </c>
      <c r="F186" s="17" t="s">
        <v>24</v>
      </c>
      <c r="G186" s="18">
        <v>15</v>
      </c>
      <c r="H186" s="25">
        <f t="shared" si="19"/>
        <v>46048</v>
      </c>
      <c r="I186" s="19">
        <v>46048</v>
      </c>
      <c r="J186" s="20" t="s">
        <v>830</v>
      </c>
      <c r="K186" s="21">
        <v>46048</v>
      </c>
      <c r="L186" s="22" t="s">
        <v>329</v>
      </c>
      <c r="M186" s="23" t="s">
        <v>563</v>
      </c>
      <c r="N186" s="23" t="s">
        <v>83</v>
      </c>
      <c r="O186" s="72"/>
      <c r="P186" s="23"/>
      <c r="Q186" s="26">
        <v>1371</v>
      </c>
      <c r="R186" s="27" t="s">
        <v>66</v>
      </c>
      <c r="S186" s="27" t="s">
        <v>67</v>
      </c>
      <c r="T186" s="26" t="str">
        <f t="shared" si="17"/>
        <v>ATENDIDO</v>
      </c>
      <c r="U186" s="26"/>
      <c r="V186" s="24" t="s">
        <v>29</v>
      </c>
    </row>
    <row r="187" spans="1:22" hidden="1" x14ac:dyDescent="0.25">
      <c r="A187" s="13" t="s">
        <v>35</v>
      </c>
      <c r="B187" s="14" t="s">
        <v>23</v>
      </c>
      <c r="C187" s="15">
        <v>46027</v>
      </c>
      <c r="D187" s="15">
        <v>46042</v>
      </c>
      <c r="E187" s="16" t="s">
        <v>537</v>
      </c>
      <c r="F187" s="17" t="s">
        <v>24</v>
      </c>
      <c r="G187" s="18">
        <v>15</v>
      </c>
      <c r="H187" s="25">
        <f t="shared" si="19"/>
        <v>46048</v>
      </c>
      <c r="I187" s="19" t="s">
        <v>330</v>
      </c>
      <c r="J187" s="20" t="s">
        <v>41</v>
      </c>
      <c r="K187" s="21">
        <v>46044</v>
      </c>
      <c r="L187" s="22" t="s">
        <v>329</v>
      </c>
      <c r="M187" s="23" t="s">
        <v>564</v>
      </c>
      <c r="N187" s="23" t="s">
        <v>36</v>
      </c>
      <c r="O187" s="72"/>
      <c r="P187" s="23"/>
      <c r="Q187" s="26">
        <v>510978</v>
      </c>
      <c r="R187" s="16" t="s">
        <v>44</v>
      </c>
      <c r="S187" s="16" t="s">
        <v>45</v>
      </c>
      <c r="T187" s="26" t="str">
        <f t="shared" si="17"/>
        <v>NO REQUIERE RESPUESTA</v>
      </c>
      <c r="U187" s="26" t="s">
        <v>574</v>
      </c>
      <c r="V187" s="24" t="s">
        <v>32</v>
      </c>
    </row>
    <row r="188" spans="1:22" hidden="1" x14ac:dyDescent="0.25">
      <c r="A188" s="13" t="s">
        <v>35</v>
      </c>
      <c r="B188" s="14" t="s">
        <v>37</v>
      </c>
      <c r="C188" s="15">
        <v>46027</v>
      </c>
      <c r="D188" s="15">
        <v>46042</v>
      </c>
      <c r="E188" s="16" t="s">
        <v>538</v>
      </c>
      <c r="F188" s="17" t="s">
        <v>24</v>
      </c>
      <c r="G188" s="18">
        <v>15</v>
      </c>
      <c r="H188" s="25">
        <f t="shared" si="19"/>
        <v>46048</v>
      </c>
      <c r="I188" s="19" t="s">
        <v>330</v>
      </c>
      <c r="J188" s="20" t="s">
        <v>41</v>
      </c>
      <c r="K188" s="21">
        <v>46045</v>
      </c>
      <c r="L188" s="22" t="s">
        <v>329</v>
      </c>
      <c r="M188" s="23" t="s">
        <v>565</v>
      </c>
      <c r="N188" s="23" t="s">
        <v>36</v>
      </c>
      <c r="O188" s="72"/>
      <c r="P188" s="23"/>
      <c r="Q188" s="16"/>
      <c r="R188" s="16" t="s">
        <v>42</v>
      </c>
      <c r="S188" s="16" t="s">
        <v>42</v>
      </c>
      <c r="T188" s="26" t="str">
        <f t="shared" si="17"/>
        <v>NO REQUIERE RESPUESTA</v>
      </c>
      <c r="U188" s="16" t="s">
        <v>573</v>
      </c>
      <c r="V188" s="24" t="s">
        <v>32</v>
      </c>
    </row>
    <row r="189" spans="1:22" x14ac:dyDescent="0.25">
      <c r="A189" s="13" t="s">
        <v>35</v>
      </c>
      <c r="B189" s="14" t="s">
        <v>23</v>
      </c>
      <c r="C189" s="15">
        <v>46043</v>
      </c>
      <c r="D189" s="15">
        <v>46043</v>
      </c>
      <c r="E189" s="16" t="s">
        <v>592</v>
      </c>
      <c r="F189" s="17" t="s">
        <v>24</v>
      </c>
      <c r="G189" s="18">
        <v>15</v>
      </c>
      <c r="H189" s="25">
        <f t="shared" ref="H189:H195" si="20">IF(F189="RECURSO DE REPOSICION",C189+G189,WORKDAY.INTL(C189,G189,1,$Y$5:$Y$23))</f>
        <v>46064</v>
      </c>
      <c r="I189" s="19"/>
      <c r="J189" s="20" t="s">
        <v>25</v>
      </c>
      <c r="K189" s="21" t="e">
        <v>#N/A</v>
      </c>
      <c r="L189" s="22" t="s">
        <v>1229</v>
      </c>
      <c r="M189" s="23" t="s">
        <v>639</v>
      </c>
      <c r="N189" s="23" t="s">
        <v>83</v>
      </c>
      <c r="O189" s="72"/>
      <c r="P189" s="23"/>
      <c r="Q189" s="26">
        <v>12049</v>
      </c>
      <c r="R189" s="16" t="s">
        <v>42</v>
      </c>
      <c r="S189" s="16" t="s">
        <v>42</v>
      </c>
      <c r="T189" s="26" t="str">
        <f t="shared" si="17"/>
        <v>PENDIENTE EMITIR RESPUESTA</v>
      </c>
      <c r="U189" s="26"/>
      <c r="V189" s="24" t="s">
        <v>29</v>
      </c>
    </row>
    <row r="190" spans="1:22" hidden="1" x14ac:dyDescent="0.25">
      <c r="A190" s="13" t="s">
        <v>35</v>
      </c>
      <c r="B190" s="14" t="s">
        <v>23</v>
      </c>
      <c r="C190" s="15">
        <v>46043</v>
      </c>
      <c r="D190" s="15">
        <v>46043</v>
      </c>
      <c r="E190" s="16" t="s">
        <v>593</v>
      </c>
      <c r="F190" s="17" t="s">
        <v>24</v>
      </c>
      <c r="G190" s="18">
        <v>15</v>
      </c>
      <c r="H190" s="25">
        <f t="shared" si="20"/>
        <v>46064</v>
      </c>
      <c r="I190" s="19"/>
      <c r="J190" s="20" t="s">
        <v>25</v>
      </c>
      <c r="K190" s="21" t="e">
        <v>#N/A</v>
      </c>
      <c r="L190" s="22" t="s">
        <v>1229</v>
      </c>
      <c r="M190" s="23" t="s">
        <v>680</v>
      </c>
      <c r="N190" s="23" t="s">
        <v>83</v>
      </c>
      <c r="O190" s="72"/>
      <c r="P190" s="23"/>
      <c r="Q190" s="26"/>
      <c r="R190" s="16" t="s">
        <v>42</v>
      </c>
      <c r="S190" s="16" t="s">
        <v>42</v>
      </c>
      <c r="T190" s="26" t="str">
        <f t="shared" si="17"/>
        <v>PENDIENTE EMITIR RESPUESTA</v>
      </c>
      <c r="U190" s="26"/>
      <c r="V190" s="24" t="s">
        <v>33</v>
      </c>
    </row>
    <row r="191" spans="1:22" hidden="1" x14ac:dyDescent="0.25">
      <c r="A191" s="13" t="s">
        <v>35</v>
      </c>
      <c r="B191" s="14" t="s">
        <v>23</v>
      </c>
      <c r="C191" s="15">
        <v>46042</v>
      </c>
      <c r="D191" s="15">
        <v>46043</v>
      </c>
      <c r="E191" s="16" t="s">
        <v>594</v>
      </c>
      <c r="F191" s="17" t="s">
        <v>24</v>
      </c>
      <c r="G191" s="18">
        <v>15</v>
      </c>
      <c r="H191" s="25">
        <f t="shared" si="20"/>
        <v>46063</v>
      </c>
      <c r="I191" s="19"/>
      <c r="J191" s="20" t="s">
        <v>25</v>
      </c>
      <c r="K191" s="21" t="e">
        <v>#N/A</v>
      </c>
      <c r="L191" s="22" t="s">
        <v>1229</v>
      </c>
      <c r="M191" s="23" t="s">
        <v>640</v>
      </c>
      <c r="N191" s="23" t="s">
        <v>590</v>
      </c>
      <c r="O191" s="23"/>
      <c r="P191" s="23"/>
      <c r="Q191" s="26">
        <v>231170</v>
      </c>
      <c r="R191" s="16" t="s">
        <v>678</v>
      </c>
      <c r="S191" s="16" t="s">
        <v>679</v>
      </c>
      <c r="T191" s="26" t="str">
        <f t="shared" si="17"/>
        <v>PENDIENTE EMITIR RESPUESTA</v>
      </c>
      <c r="U191" s="16"/>
      <c r="V191" s="24" t="s">
        <v>31</v>
      </c>
    </row>
    <row r="192" spans="1:22" x14ac:dyDescent="0.25">
      <c r="A192" s="13" t="s">
        <v>35</v>
      </c>
      <c r="B192" s="14" t="s">
        <v>23</v>
      </c>
      <c r="C192" s="15">
        <v>46042</v>
      </c>
      <c r="D192" s="15">
        <v>46043</v>
      </c>
      <c r="E192" s="16" t="s">
        <v>595</v>
      </c>
      <c r="F192" s="17" t="s">
        <v>24</v>
      </c>
      <c r="G192" s="18">
        <v>15</v>
      </c>
      <c r="H192" s="25">
        <f t="shared" si="20"/>
        <v>46063</v>
      </c>
      <c r="I192" s="19"/>
      <c r="J192" s="20" t="s">
        <v>25</v>
      </c>
      <c r="K192" s="21" t="e">
        <v>#N/A</v>
      </c>
      <c r="L192" s="22" t="s">
        <v>1229</v>
      </c>
      <c r="M192" s="23" t="s">
        <v>641</v>
      </c>
      <c r="N192" s="23" t="s">
        <v>83</v>
      </c>
      <c r="O192" s="72"/>
      <c r="P192" s="23"/>
      <c r="Q192" s="26">
        <v>16887</v>
      </c>
      <c r="R192" s="26" t="s">
        <v>39</v>
      </c>
      <c r="S192" s="26" t="s">
        <v>59</v>
      </c>
      <c r="T192" s="26" t="str">
        <f t="shared" si="17"/>
        <v>PENDIENTE EMITIR RESPUESTA</v>
      </c>
      <c r="U192" s="26"/>
      <c r="V192" s="24" t="s">
        <v>29</v>
      </c>
    </row>
    <row r="193" spans="1:22" hidden="1" x14ac:dyDescent="0.25">
      <c r="A193" s="13" t="s">
        <v>35</v>
      </c>
      <c r="B193" s="14" t="s">
        <v>23</v>
      </c>
      <c r="C193" s="15">
        <v>46042</v>
      </c>
      <c r="D193" s="15">
        <v>46043</v>
      </c>
      <c r="E193" s="16" t="s">
        <v>596</v>
      </c>
      <c r="F193" s="17" t="s">
        <v>24</v>
      </c>
      <c r="G193" s="18">
        <v>15</v>
      </c>
      <c r="H193" s="25">
        <f t="shared" si="20"/>
        <v>46063</v>
      </c>
      <c r="I193" s="19"/>
      <c r="J193" s="20" t="s">
        <v>25</v>
      </c>
      <c r="K193" s="21" t="e">
        <v>#N/A</v>
      </c>
      <c r="L193" s="22" t="s">
        <v>1229</v>
      </c>
      <c r="M193" s="23" t="s">
        <v>642</v>
      </c>
      <c r="N193" s="23" t="s">
        <v>590</v>
      </c>
      <c r="O193" s="23"/>
      <c r="P193" s="23"/>
      <c r="Q193" s="26">
        <v>234652</v>
      </c>
      <c r="R193" s="16" t="s">
        <v>44</v>
      </c>
      <c r="S193" s="16" t="s">
        <v>45</v>
      </c>
      <c r="T193" s="26" t="str">
        <f t="shared" si="17"/>
        <v>PENDIENTE EMITIR RESPUESTA</v>
      </c>
      <c r="U193" s="16"/>
      <c r="V193" s="24" t="s">
        <v>31</v>
      </c>
    </row>
    <row r="194" spans="1:22" hidden="1" x14ac:dyDescent="0.25">
      <c r="A194" s="13" t="s">
        <v>35</v>
      </c>
      <c r="B194" s="14" t="s">
        <v>23</v>
      </c>
      <c r="C194" s="15">
        <v>46042</v>
      </c>
      <c r="D194" s="15">
        <v>46043</v>
      </c>
      <c r="E194" s="16" t="s">
        <v>597</v>
      </c>
      <c r="F194" s="17" t="s">
        <v>24</v>
      </c>
      <c r="G194" s="18">
        <v>15</v>
      </c>
      <c r="H194" s="25">
        <f t="shared" si="20"/>
        <v>46063</v>
      </c>
      <c r="I194" s="19"/>
      <c r="J194" s="20" t="s">
        <v>25</v>
      </c>
      <c r="K194" s="21" t="e">
        <v>#N/A</v>
      </c>
      <c r="L194" s="22" t="s">
        <v>1229</v>
      </c>
      <c r="M194" s="23" t="s">
        <v>643</v>
      </c>
      <c r="N194" s="23" t="s">
        <v>590</v>
      </c>
      <c r="O194" s="23"/>
      <c r="P194" s="23"/>
      <c r="Q194" s="26">
        <v>254369</v>
      </c>
      <c r="R194" s="16" t="s">
        <v>42</v>
      </c>
      <c r="S194" s="16" t="s">
        <v>42</v>
      </c>
      <c r="T194" s="26" t="str">
        <f t="shared" si="17"/>
        <v>PENDIENTE EMITIR RESPUESTA</v>
      </c>
      <c r="U194" s="26"/>
      <c r="V194" s="24" t="s">
        <v>31</v>
      </c>
    </row>
    <row r="195" spans="1:22" x14ac:dyDescent="0.25">
      <c r="A195" s="13" t="s">
        <v>35</v>
      </c>
      <c r="B195" s="14" t="s">
        <v>23</v>
      </c>
      <c r="C195" s="15">
        <v>46042</v>
      </c>
      <c r="D195" s="15">
        <v>46043</v>
      </c>
      <c r="E195" s="16" t="s">
        <v>598</v>
      </c>
      <c r="F195" s="17" t="s">
        <v>24</v>
      </c>
      <c r="G195" s="18">
        <v>15</v>
      </c>
      <c r="H195" s="25">
        <f t="shared" si="20"/>
        <v>46063</v>
      </c>
      <c r="I195" s="19"/>
      <c r="J195" s="20" t="s">
        <v>25</v>
      </c>
      <c r="K195" s="21" t="e">
        <v>#N/A</v>
      </c>
      <c r="L195" s="22" t="s">
        <v>1229</v>
      </c>
      <c r="M195" s="23" t="s">
        <v>644</v>
      </c>
      <c r="N195" s="23" t="s">
        <v>83</v>
      </c>
      <c r="O195" s="72"/>
      <c r="P195" s="23"/>
      <c r="Q195" s="26">
        <v>12828</v>
      </c>
      <c r="R195" s="26" t="s">
        <v>42</v>
      </c>
      <c r="S195" s="26" t="s">
        <v>42</v>
      </c>
      <c r="T195" s="26" t="str">
        <f t="shared" si="17"/>
        <v>PENDIENTE EMITIR RESPUESTA</v>
      </c>
      <c r="U195" s="26"/>
      <c r="V195" s="24" t="s">
        <v>29</v>
      </c>
    </row>
    <row r="196" spans="1:22" hidden="1" x14ac:dyDescent="0.25">
      <c r="A196" s="13" t="s">
        <v>35</v>
      </c>
      <c r="B196" s="14" t="s">
        <v>23</v>
      </c>
      <c r="C196" s="15">
        <v>46035</v>
      </c>
      <c r="D196" s="15">
        <v>46043</v>
      </c>
      <c r="E196" s="16" t="s">
        <v>600</v>
      </c>
      <c r="F196" s="17" t="s">
        <v>24</v>
      </c>
      <c r="G196" s="18">
        <v>15</v>
      </c>
      <c r="H196" s="25">
        <f t="shared" ref="H196:H198" si="21">IF(F196="RECURSO DE REPOSICION",C196+G196,WORKDAY.INTL(C196,G196,1,$Y$5:$Y$23))</f>
        <v>46056</v>
      </c>
      <c r="I196" s="19">
        <v>46051</v>
      </c>
      <c r="J196" s="20" t="s">
        <v>1102</v>
      </c>
      <c r="K196" s="21">
        <v>46051</v>
      </c>
      <c r="L196" s="22" t="s">
        <v>329</v>
      </c>
      <c r="M196" s="23" t="s">
        <v>424</v>
      </c>
      <c r="N196" s="90" t="s">
        <v>83</v>
      </c>
      <c r="O196" s="72"/>
      <c r="P196" s="23"/>
      <c r="Q196" s="26">
        <v>18354</v>
      </c>
      <c r="R196" s="26" t="s">
        <v>369</v>
      </c>
      <c r="S196" s="26" t="s">
        <v>370</v>
      </c>
      <c r="T196" s="26" t="str">
        <f t="shared" si="17"/>
        <v>ATENDIDO</v>
      </c>
      <c r="U196" s="26"/>
      <c r="V196" s="24" t="s">
        <v>29</v>
      </c>
    </row>
    <row r="197" spans="1:22" hidden="1" x14ac:dyDescent="0.25">
      <c r="A197" s="13" t="s">
        <v>35</v>
      </c>
      <c r="B197" s="14" t="s">
        <v>23</v>
      </c>
      <c r="C197" s="15">
        <v>46028</v>
      </c>
      <c r="D197" s="15">
        <v>46043</v>
      </c>
      <c r="E197" s="16" t="s">
        <v>637</v>
      </c>
      <c r="F197" s="17" t="s">
        <v>24</v>
      </c>
      <c r="G197" s="18">
        <v>15</v>
      </c>
      <c r="H197" s="25">
        <f t="shared" si="21"/>
        <v>46049</v>
      </c>
      <c r="I197" s="19">
        <v>46048</v>
      </c>
      <c r="J197" s="20" t="s">
        <v>799</v>
      </c>
      <c r="K197" s="21">
        <v>46048</v>
      </c>
      <c r="L197" s="22" t="s">
        <v>329</v>
      </c>
      <c r="M197" s="23" t="s">
        <v>675</v>
      </c>
      <c r="N197" s="23" t="s">
        <v>36</v>
      </c>
      <c r="O197" s="72"/>
      <c r="P197" s="23"/>
      <c r="Q197" s="26">
        <v>430073</v>
      </c>
      <c r="R197" s="26" t="s">
        <v>50</v>
      </c>
      <c r="S197" s="26" t="s">
        <v>677</v>
      </c>
      <c r="T197" s="26" t="str">
        <f t="shared" si="17"/>
        <v>ATENDIDO</v>
      </c>
      <c r="U197" s="16"/>
      <c r="V197" s="24" t="s">
        <v>32</v>
      </c>
    </row>
    <row r="198" spans="1:22" hidden="1" x14ac:dyDescent="0.25">
      <c r="A198" s="13" t="s">
        <v>35</v>
      </c>
      <c r="B198" s="14" t="s">
        <v>37</v>
      </c>
      <c r="C198" s="15">
        <v>46028</v>
      </c>
      <c r="D198" s="15">
        <v>46042</v>
      </c>
      <c r="E198" s="16" t="s">
        <v>638</v>
      </c>
      <c r="F198" s="17" t="s">
        <v>24</v>
      </c>
      <c r="G198" s="18">
        <v>15</v>
      </c>
      <c r="H198" s="25">
        <f t="shared" si="21"/>
        <v>46049</v>
      </c>
      <c r="I198" s="19">
        <v>46049</v>
      </c>
      <c r="J198" s="20" t="s">
        <v>896</v>
      </c>
      <c r="K198" s="21">
        <v>46049</v>
      </c>
      <c r="L198" s="22" t="s">
        <v>329</v>
      </c>
      <c r="M198" s="23" t="s">
        <v>676</v>
      </c>
      <c r="N198" s="23" t="s">
        <v>590</v>
      </c>
      <c r="O198" s="23"/>
      <c r="P198" s="23"/>
      <c r="Q198" s="26"/>
      <c r="R198" s="16" t="s">
        <v>44</v>
      </c>
      <c r="S198" s="16" t="s">
        <v>681</v>
      </c>
      <c r="T198" s="26" t="str">
        <f t="shared" si="17"/>
        <v>ATENDIDO</v>
      </c>
      <c r="U198" s="26" t="s">
        <v>682</v>
      </c>
      <c r="V198" s="24" t="s">
        <v>26</v>
      </c>
    </row>
    <row r="199" spans="1:22" x14ac:dyDescent="0.25">
      <c r="A199" s="13" t="s">
        <v>35</v>
      </c>
      <c r="B199" s="14" t="s">
        <v>23</v>
      </c>
      <c r="C199" s="15">
        <v>46043</v>
      </c>
      <c r="D199" s="15">
        <v>46044</v>
      </c>
      <c r="E199" s="16" t="s">
        <v>690</v>
      </c>
      <c r="F199" s="17" t="s">
        <v>24</v>
      </c>
      <c r="G199" s="18">
        <v>15</v>
      </c>
      <c r="H199" s="25">
        <f t="shared" ref="H199:H207" si="22">IF(F199="RECURSO DE REPOSICION",C199+G199,WORKDAY.INTL(C199,G199,1,$Y$5:$Y$23))</f>
        <v>46064</v>
      </c>
      <c r="I199" s="19"/>
      <c r="J199" s="20" t="s">
        <v>25</v>
      </c>
      <c r="K199" s="21" t="e">
        <v>#N/A</v>
      </c>
      <c r="L199" s="22" t="s">
        <v>1229</v>
      </c>
      <c r="M199" s="23" t="s">
        <v>698</v>
      </c>
      <c r="N199" s="23" t="s">
        <v>83</v>
      </c>
      <c r="O199" s="72"/>
      <c r="P199" s="23"/>
      <c r="R199" s="26" t="s">
        <v>39</v>
      </c>
      <c r="S199" s="26" t="s">
        <v>40</v>
      </c>
      <c r="T199" s="26" t="str">
        <f t="shared" si="17"/>
        <v>PENDIENTE EMITIR RESPUESTA</v>
      </c>
      <c r="U199" t="s">
        <v>706</v>
      </c>
      <c r="V199" s="24" t="s">
        <v>29</v>
      </c>
    </row>
    <row r="200" spans="1:22" x14ac:dyDescent="0.25">
      <c r="A200" s="13" t="s">
        <v>35</v>
      </c>
      <c r="B200" s="14" t="s">
        <v>23</v>
      </c>
      <c r="C200" s="15">
        <v>46043</v>
      </c>
      <c r="D200" s="15">
        <v>46044</v>
      </c>
      <c r="E200" s="16" t="s">
        <v>691</v>
      </c>
      <c r="F200" s="17" t="s">
        <v>24</v>
      </c>
      <c r="G200" s="18">
        <v>15</v>
      </c>
      <c r="H200" s="25">
        <f t="shared" si="22"/>
        <v>46064</v>
      </c>
      <c r="I200" s="19"/>
      <c r="J200" s="20" t="s">
        <v>25</v>
      </c>
      <c r="K200" s="21" t="e">
        <v>#N/A</v>
      </c>
      <c r="L200" s="22" t="s">
        <v>1229</v>
      </c>
      <c r="M200" s="23" t="s">
        <v>699</v>
      </c>
      <c r="N200" s="23" t="s">
        <v>83</v>
      </c>
      <c r="O200" s="72"/>
      <c r="P200" s="23"/>
      <c r="Q200" s="26">
        <v>21682</v>
      </c>
      <c r="R200" s="26" t="s">
        <v>68</v>
      </c>
      <c r="S200" s="26" t="s">
        <v>705</v>
      </c>
      <c r="T200" s="26" t="str">
        <f t="shared" si="17"/>
        <v>PENDIENTE EMITIR RESPUESTA</v>
      </c>
      <c r="U200" s="16"/>
      <c r="V200" s="24" t="s">
        <v>29</v>
      </c>
    </row>
    <row r="201" spans="1:22" hidden="1" x14ac:dyDescent="0.25">
      <c r="A201" s="13" t="s">
        <v>35</v>
      </c>
      <c r="B201" s="14" t="s">
        <v>23</v>
      </c>
      <c r="C201" s="15">
        <v>46043</v>
      </c>
      <c r="D201" s="15">
        <v>46044</v>
      </c>
      <c r="E201" s="16" t="s">
        <v>692</v>
      </c>
      <c r="F201" s="17" t="s">
        <v>24</v>
      </c>
      <c r="G201" s="18">
        <v>15</v>
      </c>
      <c r="H201" s="25">
        <f t="shared" si="22"/>
        <v>46064</v>
      </c>
      <c r="I201" s="19"/>
      <c r="J201" s="20" t="s">
        <v>25</v>
      </c>
      <c r="K201" s="21" t="e">
        <v>#N/A</v>
      </c>
      <c r="L201" s="22" t="s">
        <v>1229</v>
      </c>
      <c r="M201" s="23" t="s">
        <v>700</v>
      </c>
      <c r="N201" s="23" t="s">
        <v>36</v>
      </c>
      <c r="O201" s="72"/>
      <c r="P201" s="23"/>
      <c r="Q201" s="26"/>
      <c r="R201" s="16" t="s">
        <v>50</v>
      </c>
      <c r="S201" s="26" t="s">
        <v>51</v>
      </c>
      <c r="T201" s="26" t="str">
        <f t="shared" si="17"/>
        <v>PENDIENTE EMITIR RESPUESTA</v>
      </c>
      <c r="U201" s="16"/>
      <c r="V201" s="24" t="s">
        <v>32</v>
      </c>
    </row>
    <row r="202" spans="1:22" hidden="1" x14ac:dyDescent="0.25">
      <c r="A202" s="13" t="s">
        <v>35</v>
      </c>
      <c r="B202" s="14" t="s">
        <v>23</v>
      </c>
      <c r="C202" s="15">
        <v>46043</v>
      </c>
      <c r="D202" s="15">
        <v>46044</v>
      </c>
      <c r="E202" s="16" t="s">
        <v>693</v>
      </c>
      <c r="F202" s="17" t="s">
        <v>24</v>
      </c>
      <c r="G202" s="18">
        <v>15</v>
      </c>
      <c r="H202" s="25">
        <f t="shared" si="22"/>
        <v>46064</v>
      </c>
      <c r="I202" s="19"/>
      <c r="J202" s="20" t="s">
        <v>25</v>
      </c>
      <c r="K202" s="21" t="e">
        <v>#N/A</v>
      </c>
      <c r="L202" s="22" t="s">
        <v>1229</v>
      </c>
      <c r="M202" s="23" t="s">
        <v>701</v>
      </c>
      <c r="N202" s="23" t="s">
        <v>36</v>
      </c>
      <c r="O202" s="72"/>
      <c r="P202" s="23"/>
      <c r="Q202" s="26">
        <v>161887</v>
      </c>
      <c r="R202" s="26" t="s">
        <v>50</v>
      </c>
      <c r="S202" s="26" t="s">
        <v>51</v>
      </c>
      <c r="T202" s="26" t="str">
        <f t="shared" si="17"/>
        <v>PENDIENTE EMITIR RESPUESTA</v>
      </c>
      <c r="U202" s="16"/>
      <c r="V202" s="24" t="s">
        <v>32</v>
      </c>
    </row>
    <row r="203" spans="1:22" x14ac:dyDescent="0.25">
      <c r="A203" s="13" t="s">
        <v>35</v>
      </c>
      <c r="B203" s="14" t="s">
        <v>23</v>
      </c>
      <c r="C203" s="15">
        <v>46043</v>
      </c>
      <c r="D203" s="15">
        <v>46044</v>
      </c>
      <c r="E203" s="16" t="s">
        <v>694</v>
      </c>
      <c r="F203" s="17" t="s">
        <v>24</v>
      </c>
      <c r="G203" s="18">
        <v>15</v>
      </c>
      <c r="H203" s="25">
        <f t="shared" si="22"/>
        <v>46064</v>
      </c>
      <c r="I203" s="19"/>
      <c r="J203" s="20" t="s">
        <v>25</v>
      </c>
      <c r="K203" s="21" t="e">
        <v>#N/A</v>
      </c>
      <c r="L203" s="22" t="s">
        <v>1229</v>
      </c>
      <c r="M203" s="23" t="s">
        <v>702</v>
      </c>
      <c r="N203" s="23" t="s">
        <v>83</v>
      </c>
      <c r="O203" s="72"/>
      <c r="P203" s="23"/>
      <c r="Q203" s="26">
        <v>116915</v>
      </c>
      <c r="R203" s="16" t="s">
        <v>44</v>
      </c>
      <c r="S203" s="16" t="s">
        <v>45</v>
      </c>
      <c r="T203" s="26" t="str">
        <f t="shared" si="17"/>
        <v>PENDIENTE EMITIR RESPUESTA</v>
      </c>
      <c r="U203" s="16"/>
      <c r="V203" s="24" t="s">
        <v>29</v>
      </c>
    </row>
    <row r="204" spans="1:22" x14ac:dyDescent="0.25">
      <c r="A204" s="13" t="s">
        <v>35</v>
      </c>
      <c r="B204" s="14" t="s">
        <v>23</v>
      </c>
      <c r="C204" s="15">
        <v>46043</v>
      </c>
      <c r="D204" s="15">
        <v>46044</v>
      </c>
      <c r="E204" s="16" t="s">
        <v>695</v>
      </c>
      <c r="F204" s="17" t="s">
        <v>24</v>
      </c>
      <c r="G204" s="18">
        <v>15</v>
      </c>
      <c r="H204" s="25">
        <f t="shared" si="22"/>
        <v>46064</v>
      </c>
      <c r="I204" s="19"/>
      <c r="J204" s="20" t="s">
        <v>25</v>
      </c>
      <c r="K204" s="21" t="e">
        <v>#N/A</v>
      </c>
      <c r="L204" s="22" t="s">
        <v>1229</v>
      </c>
      <c r="M204" s="23" t="s">
        <v>703</v>
      </c>
      <c r="N204" s="23" t="s">
        <v>83</v>
      </c>
      <c r="O204" s="72"/>
      <c r="P204" s="23"/>
      <c r="Q204" s="26">
        <v>110371</v>
      </c>
      <c r="R204" s="27" t="s">
        <v>55</v>
      </c>
      <c r="S204" s="27" t="s">
        <v>151</v>
      </c>
      <c r="T204" s="26" t="str">
        <f t="shared" si="17"/>
        <v>PENDIENTE EMITIR RESPUESTA</v>
      </c>
      <c r="U204" s="26" t="s">
        <v>72</v>
      </c>
      <c r="V204" s="24" t="s">
        <v>29</v>
      </c>
    </row>
    <row r="205" spans="1:22" x14ac:dyDescent="0.25">
      <c r="A205" s="13" t="s">
        <v>35</v>
      </c>
      <c r="B205" s="14" t="s">
        <v>23</v>
      </c>
      <c r="C205" s="15">
        <v>46043</v>
      </c>
      <c r="D205" s="15">
        <v>46044</v>
      </c>
      <c r="E205" s="16" t="s">
        <v>696</v>
      </c>
      <c r="F205" s="17" t="s">
        <v>24</v>
      </c>
      <c r="G205" s="18">
        <v>15</v>
      </c>
      <c r="H205" s="25">
        <f t="shared" si="22"/>
        <v>46064</v>
      </c>
      <c r="I205" s="19"/>
      <c r="J205" s="20" t="s">
        <v>25</v>
      </c>
      <c r="K205" s="21" t="e">
        <v>#N/A</v>
      </c>
      <c r="L205" s="22" t="s">
        <v>1229</v>
      </c>
      <c r="M205" s="23" t="s">
        <v>703</v>
      </c>
      <c r="N205" s="23" t="s">
        <v>83</v>
      </c>
      <c r="O205" s="72"/>
      <c r="P205" s="23"/>
      <c r="Q205" s="26">
        <v>110371</v>
      </c>
      <c r="R205" s="27" t="s">
        <v>55</v>
      </c>
      <c r="S205" s="27" t="s">
        <v>151</v>
      </c>
      <c r="T205" s="26" t="str">
        <f t="shared" si="17"/>
        <v>PENDIENTE EMITIR RESPUESTA</v>
      </c>
      <c r="U205" s="26" t="s">
        <v>72</v>
      </c>
      <c r="V205" s="24" t="s">
        <v>29</v>
      </c>
    </row>
    <row r="206" spans="1:22" hidden="1" x14ac:dyDescent="0.25">
      <c r="A206" s="13" t="s">
        <v>35</v>
      </c>
      <c r="B206" s="14" t="s">
        <v>23</v>
      </c>
      <c r="C206" s="15">
        <v>46043</v>
      </c>
      <c r="D206" s="15">
        <v>46044</v>
      </c>
      <c r="E206" s="16" t="s">
        <v>697</v>
      </c>
      <c r="F206" s="17" t="s">
        <v>24</v>
      </c>
      <c r="G206" s="18">
        <v>15</v>
      </c>
      <c r="H206" s="25">
        <f t="shared" si="22"/>
        <v>46064</v>
      </c>
      <c r="I206" s="19"/>
      <c r="J206" s="20" t="s">
        <v>25</v>
      </c>
      <c r="K206" s="21" t="e">
        <v>#N/A</v>
      </c>
      <c r="L206" s="22" t="s">
        <v>1229</v>
      </c>
      <c r="M206" s="23" t="s">
        <v>704</v>
      </c>
      <c r="N206" s="23" t="s">
        <v>36</v>
      </c>
      <c r="O206" s="72"/>
      <c r="P206" s="23"/>
      <c r="Q206" s="26"/>
      <c r="R206" s="16" t="s">
        <v>58</v>
      </c>
      <c r="S206" s="26" t="s">
        <v>71</v>
      </c>
      <c r="T206" s="26" t="str">
        <f t="shared" si="17"/>
        <v>PENDIENTE EMITIR RESPUESTA</v>
      </c>
      <c r="U206" s="16" t="s">
        <v>72</v>
      </c>
      <c r="V206" s="24" t="s">
        <v>32</v>
      </c>
    </row>
    <row r="207" spans="1:22" hidden="1" x14ac:dyDescent="0.25">
      <c r="A207" s="13" t="s">
        <v>35</v>
      </c>
      <c r="B207" s="14" t="s">
        <v>23</v>
      </c>
      <c r="C207" s="15">
        <v>46041</v>
      </c>
      <c r="D207" s="15">
        <v>46044</v>
      </c>
      <c r="E207" s="16" t="s">
        <v>599</v>
      </c>
      <c r="F207" s="17" t="s">
        <v>24</v>
      </c>
      <c r="G207" s="18">
        <v>5</v>
      </c>
      <c r="H207" s="25">
        <f t="shared" si="22"/>
        <v>46048</v>
      </c>
      <c r="I207" s="19">
        <v>46044</v>
      </c>
      <c r="J207" s="20" t="s">
        <v>740</v>
      </c>
      <c r="K207" s="21">
        <v>46044</v>
      </c>
      <c r="L207" s="22" t="s">
        <v>329</v>
      </c>
      <c r="M207" s="23" t="s">
        <v>645</v>
      </c>
      <c r="N207" s="23" t="s">
        <v>83</v>
      </c>
      <c r="O207" s="72"/>
      <c r="P207" s="23"/>
      <c r="R207" s="27" t="s">
        <v>713</v>
      </c>
      <c r="S207" s="27" t="s">
        <v>714</v>
      </c>
      <c r="T207" s="26" t="str">
        <f t="shared" si="17"/>
        <v>ATENDIDO</v>
      </c>
      <c r="V207" s="24" t="s">
        <v>33</v>
      </c>
    </row>
    <row r="208" spans="1:22" x14ac:dyDescent="0.25">
      <c r="A208" s="13" t="s">
        <v>35</v>
      </c>
      <c r="B208" s="14" t="s">
        <v>23</v>
      </c>
      <c r="C208" s="15">
        <v>46035</v>
      </c>
      <c r="D208" s="15">
        <v>46044</v>
      </c>
      <c r="E208" s="16" t="s">
        <v>601</v>
      </c>
      <c r="F208" s="17" t="s">
        <v>24</v>
      </c>
      <c r="G208" s="18">
        <v>15</v>
      </c>
      <c r="H208" s="25">
        <f t="shared" ref="H208:H238" si="23">IF(F208="RECURSO DE REPOSICION",C208+G208,WORKDAY.INTL(C208,G208,1,$Y$5:$Y$23))</f>
        <v>46056</v>
      </c>
      <c r="I208" s="19"/>
      <c r="J208" s="20" t="s">
        <v>25</v>
      </c>
      <c r="K208" s="21" t="e">
        <v>#N/A</v>
      </c>
      <c r="L208" s="22" t="s">
        <v>1229</v>
      </c>
      <c r="M208" s="23" t="s">
        <v>648</v>
      </c>
      <c r="N208" s="23" t="s">
        <v>83</v>
      </c>
      <c r="O208" s="72"/>
      <c r="P208" s="23"/>
      <c r="Q208">
        <v>1006973</v>
      </c>
      <c r="R208" s="27" t="s">
        <v>39</v>
      </c>
      <c r="S208" s="27" t="s">
        <v>40</v>
      </c>
      <c r="T208" s="26" t="str">
        <f t="shared" si="17"/>
        <v>PENDIENTE EMITIR RESPUESTA</v>
      </c>
      <c r="U208" t="s">
        <v>715</v>
      </c>
      <c r="V208" s="24" t="s">
        <v>29</v>
      </c>
    </row>
    <row r="209" spans="1:22" hidden="1" x14ac:dyDescent="0.25">
      <c r="A209" s="13" t="s">
        <v>35</v>
      </c>
      <c r="B209" s="14" t="s">
        <v>23</v>
      </c>
      <c r="C209" s="15">
        <v>46031</v>
      </c>
      <c r="D209" s="15">
        <v>46044</v>
      </c>
      <c r="E209" s="16" t="s">
        <v>602</v>
      </c>
      <c r="F209" s="17" t="s">
        <v>24</v>
      </c>
      <c r="G209" s="18">
        <v>15</v>
      </c>
      <c r="H209" s="25">
        <f t="shared" si="23"/>
        <v>46052</v>
      </c>
      <c r="I209" s="19" t="s">
        <v>330</v>
      </c>
      <c r="J209" s="20" t="s">
        <v>41</v>
      </c>
      <c r="K209" s="21">
        <v>46044</v>
      </c>
      <c r="L209" s="22" t="s">
        <v>329</v>
      </c>
      <c r="M209" s="23" t="s">
        <v>649</v>
      </c>
      <c r="N209" s="90" t="s">
        <v>317</v>
      </c>
      <c r="O209" s="72"/>
      <c r="P209" s="23"/>
      <c r="R209" s="27" t="s">
        <v>46</v>
      </c>
      <c r="S209" s="27" t="s">
        <v>46</v>
      </c>
      <c r="T209" s="26" t="str">
        <f t="shared" si="17"/>
        <v>NO REQUIERE RESPUESTA</v>
      </c>
      <c r="V209" s="24" t="s">
        <v>33</v>
      </c>
    </row>
    <row r="210" spans="1:22" hidden="1" x14ac:dyDescent="0.25">
      <c r="A210" s="13" t="s">
        <v>35</v>
      </c>
      <c r="B210" s="14" t="s">
        <v>23</v>
      </c>
      <c r="C210" s="15">
        <v>46031</v>
      </c>
      <c r="D210" s="15">
        <v>46044</v>
      </c>
      <c r="E210" s="16" t="s">
        <v>603</v>
      </c>
      <c r="F210" s="17" t="s">
        <v>24</v>
      </c>
      <c r="G210" s="18">
        <v>15</v>
      </c>
      <c r="H210" s="25">
        <f t="shared" si="23"/>
        <v>46052</v>
      </c>
      <c r="I210" s="19" t="s">
        <v>330</v>
      </c>
      <c r="J210" s="20" t="s">
        <v>41</v>
      </c>
      <c r="K210" s="21">
        <v>46051</v>
      </c>
      <c r="L210" s="22" t="s">
        <v>329</v>
      </c>
      <c r="M210" s="23" t="s">
        <v>650</v>
      </c>
      <c r="N210" s="23" t="s">
        <v>83</v>
      </c>
      <c r="O210" s="72"/>
      <c r="P210" s="23"/>
      <c r="Q210" s="26">
        <v>888</v>
      </c>
      <c r="R210" s="27" t="s">
        <v>713</v>
      </c>
      <c r="S210" s="27" t="s">
        <v>714</v>
      </c>
      <c r="T210" s="26" t="str">
        <f t="shared" ref="T210:T273" si="24">+IF(IFERROR(SEARCH("2026",J210,1)=1,0),"ATENDIDO",J210)</f>
        <v>NO REQUIERE RESPUESTA</v>
      </c>
      <c r="U210" t="s">
        <v>712</v>
      </c>
      <c r="V210" s="24" t="s">
        <v>29</v>
      </c>
    </row>
    <row r="211" spans="1:22" x14ac:dyDescent="0.25">
      <c r="A211" s="13" t="s">
        <v>35</v>
      </c>
      <c r="B211" s="14" t="s">
        <v>23</v>
      </c>
      <c r="C211" s="15">
        <v>46031</v>
      </c>
      <c r="D211" s="15">
        <v>46044</v>
      </c>
      <c r="E211" s="16" t="s">
        <v>604</v>
      </c>
      <c r="F211" s="17" t="s">
        <v>24</v>
      </c>
      <c r="G211" s="18">
        <v>15</v>
      </c>
      <c r="H211" s="25">
        <f t="shared" si="23"/>
        <v>46052</v>
      </c>
      <c r="I211" s="19"/>
      <c r="J211" s="20" t="s">
        <v>25</v>
      </c>
      <c r="K211" s="21" t="e">
        <v>#N/A</v>
      </c>
      <c r="L211" s="22" t="s">
        <v>1229</v>
      </c>
      <c r="M211" s="23" t="s">
        <v>651</v>
      </c>
      <c r="N211" s="23" t="s">
        <v>83</v>
      </c>
      <c r="O211" s="23"/>
      <c r="P211" s="23"/>
      <c r="Q211" s="26">
        <v>97365</v>
      </c>
      <c r="R211" s="16" t="s">
        <v>55</v>
      </c>
      <c r="S211" s="16" t="s">
        <v>56</v>
      </c>
      <c r="T211" s="26" t="str">
        <f t="shared" si="24"/>
        <v>PENDIENTE EMITIR RESPUESTA</v>
      </c>
      <c r="U211" s="26"/>
      <c r="V211" s="24" t="s">
        <v>29</v>
      </c>
    </row>
    <row r="212" spans="1:22" x14ac:dyDescent="0.25">
      <c r="A212" s="13" t="s">
        <v>35</v>
      </c>
      <c r="B212" s="14" t="s">
        <v>23</v>
      </c>
      <c r="C212" s="15">
        <v>46031</v>
      </c>
      <c r="D212" s="15">
        <v>46044</v>
      </c>
      <c r="E212" s="16" t="s">
        <v>605</v>
      </c>
      <c r="F212" s="17" t="s">
        <v>24</v>
      </c>
      <c r="G212" s="18">
        <v>15</v>
      </c>
      <c r="H212" s="25">
        <f t="shared" si="23"/>
        <v>46052</v>
      </c>
      <c r="I212" s="19"/>
      <c r="J212" s="20" t="s">
        <v>25</v>
      </c>
      <c r="K212" s="21" t="e">
        <v>#N/A</v>
      </c>
      <c r="L212" s="22" t="s">
        <v>1229</v>
      </c>
      <c r="M212" s="23" t="s">
        <v>652</v>
      </c>
      <c r="N212" s="23" t="s">
        <v>83</v>
      </c>
      <c r="O212" s="72"/>
      <c r="P212" s="23"/>
      <c r="Q212">
        <v>5001</v>
      </c>
      <c r="R212" s="27" t="s">
        <v>44</v>
      </c>
      <c r="S212" s="27" t="s">
        <v>45</v>
      </c>
      <c r="T212" s="26" t="str">
        <f t="shared" si="24"/>
        <v>PENDIENTE EMITIR RESPUESTA</v>
      </c>
      <c r="V212" s="24" t="s">
        <v>29</v>
      </c>
    </row>
    <row r="213" spans="1:22" hidden="1" x14ac:dyDescent="0.25">
      <c r="A213" s="13" t="s">
        <v>35</v>
      </c>
      <c r="B213" s="14" t="s">
        <v>23</v>
      </c>
      <c r="C213" s="15">
        <v>46031</v>
      </c>
      <c r="D213" s="15">
        <v>46044</v>
      </c>
      <c r="E213" s="16" t="s">
        <v>606</v>
      </c>
      <c r="F213" s="17" t="s">
        <v>24</v>
      </c>
      <c r="G213" s="18">
        <v>15</v>
      </c>
      <c r="H213" s="25">
        <f t="shared" si="23"/>
        <v>46052</v>
      </c>
      <c r="I213" s="19"/>
      <c r="J213" s="20" t="s">
        <v>25</v>
      </c>
      <c r="K213" s="21" t="e">
        <v>#N/A</v>
      </c>
      <c r="L213" s="22" t="s">
        <v>1229</v>
      </c>
      <c r="M213" s="23" t="s">
        <v>653</v>
      </c>
      <c r="N213" s="23" t="s">
        <v>36</v>
      </c>
      <c r="O213" s="72"/>
      <c r="P213" s="23"/>
      <c r="Q213">
        <v>479967</v>
      </c>
      <c r="R213" s="16" t="s">
        <v>39</v>
      </c>
      <c r="S213" s="16" t="s">
        <v>59</v>
      </c>
      <c r="T213" s="26" t="str">
        <f t="shared" si="24"/>
        <v>PENDIENTE EMITIR RESPUESTA</v>
      </c>
      <c r="U213" s="16"/>
      <c r="V213" s="24" t="s">
        <v>32</v>
      </c>
    </row>
    <row r="214" spans="1:22" x14ac:dyDescent="0.25">
      <c r="A214" s="13" t="s">
        <v>35</v>
      </c>
      <c r="B214" s="14" t="s">
        <v>23</v>
      </c>
      <c r="C214" s="15">
        <v>46031</v>
      </c>
      <c r="D214" s="15">
        <v>46044</v>
      </c>
      <c r="E214" s="16" t="s">
        <v>607</v>
      </c>
      <c r="F214" s="17" t="s">
        <v>24</v>
      </c>
      <c r="G214" s="18">
        <v>15</v>
      </c>
      <c r="H214" s="25">
        <f t="shared" si="23"/>
        <v>46052</v>
      </c>
      <c r="I214" s="19"/>
      <c r="J214" s="20" t="s">
        <v>25</v>
      </c>
      <c r="K214" s="21" t="e">
        <v>#N/A</v>
      </c>
      <c r="L214" s="22" t="s">
        <v>1229</v>
      </c>
      <c r="M214" s="23" t="s">
        <v>652</v>
      </c>
      <c r="N214" s="23" t="s">
        <v>83</v>
      </c>
      <c r="O214" s="72"/>
      <c r="P214" s="23"/>
      <c r="Q214">
        <v>5001</v>
      </c>
      <c r="R214" s="27" t="s">
        <v>44</v>
      </c>
      <c r="S214" s="27" t="s">
        <v>45</v>
      </c>
      <c r="T214" s="26" t="str">
        <f t="shared" si="24"/>
        <v>PENDIENTE EMITIR RESPUESTA</v>
      </c>
      <c r="V214" s="24" t="s">
        <v>29</v>
      </c>
    </row>
    <row r="215" spans="1:22" hidden="1" x14ac:dyDescent="0.25">
      <c r="A215" s="13" t="s">
        <v>35</v>
      </c>
      <c r="B215" s="14" t="s">
        <v>23</v>
      </c>
      <c r="C215" s="15">
        <v>46030</v>
      </c>
      <c r="D215" s="15">
        <v>46044</v>
      </c>
      <c r="E215" s="16" t="s">
        <v>608</v>
      </c>
      <c r="F215" s="17" t="s">
        <v>24</v>
      </c>
      <c r="G215" s="18">
        <v>15</v>
      </c>
      <c r="H215" s="25">
        <f t="shared" si="23"/>
        <v>46051</v>
      </c>
      <c r="I215" s="19">
        <v>46051</v>
      </c>
      <c r="J215" s="20" t="s">
        <v>1103</v>
      </c>
      <c r="K215" s="21">
        <v>46051</v>
      </c>
      <c r="L215" s="22" t="s">
        <v>329</v>
      </c>
      <c r="M215" s="23" t="s">
        <v>654</v>
      </c>
      <c r="N215" s="23" t="s">
        <v>83</v>
      </c>
      <c r="O215" s="72"/>
      <c r="P215" s="23"/>
      <c r="Q215" s="26">
        <v>94099</v>
      </c>
      <c r="R215" s="27" t="s">
        <v>42</v>
      </c>
      <c r="S215" s="27" t="s">
        <v>42</v>
      </c>
      <c r="T215" s="26" t="str">
        <f t="shared" si="24"/>
        <v>ATENDIDO</v>
      </c>
      <c r="U215" t="s">
        <v>711</v>
      </c>
      <c r="V215" s="24" t="s">
        <v>29</v>
      </c>
    </row>
    <row r="216" spans="1:22" hidden="1" x14ac:dyDescent="0.25">
      <c r="A216" s="13" t="s">
        <v>35</v>
      </c>
      <c r="B216" s="14" t="s">
        <v>23</v>
      </c>
      <c r="C216" s="15">
        <v>46030</v>
      </c>
      <c r="D216" s="15">
        <v>46044</v>
      </c>
      <c r="E216" s="16" t="s">
        <v>610</v>
      </c>
      <c r="F216" s="17" t="s">
        <v>24</v>
      </c>
      <c r="G216" s="18">
        <v>15</v>
      </c>
      <c r="H216" s="25">
        <f t="shared" si="23"/>
        <v>46051</v>
      </c>
      <c r="I216" s="19" t="s">
        <v>330</v>
      </c>
      <c r="J216" s="20" t="s">
        <v>41</v>
      </c>
      <c r="K216" s="21">
        <v>46045</v>
      </c>
      <c r="L216" s="22" t="s">
        <v>329</v>
      </c>
      <c r="M216" s="23" t="s">
        <v>656</v>
      </c>
      <c r="N216" s="23" t="s">
        <v>36</v>
      </c>
      <c r="O216" s="72"/>
      <c r="P216" s="23"/>
      <c r="Q216" s="26"/>
      <c r="R216" s="16" t="s">
        <v>55</v>
      </c>
      <c r="S216" s="16" t="s">
        <v>727</v>
      </c>
      <c r="T216" s="26" t="str">
        <f t="shared" si="24"/>
        <v>NO REQUIERE RESPUESTA</v>
      </c>
      <c r="U216" s="16"/>
      <c r="V216" s="24" t="s">
        <v>32</v>
      </c>
    </row>
    <row r="217" spans="1:22" hidden="1" x14ac:dyDescent="0.25">
      <c r="A217" s="13" t="s">
        <v>35</v>
      </c>
      <c r="B217" s="14" t="s">
        <v>23</v>
      </c>
      <c r="C217" s="15">
        <v>46030</v>
      </c>
      <c r="D217" s="15">
        <v>46044</v>
      </c>
      <c r="E217" s="16" t="s">
        <v>611</v>
      </c>
      <c r="F217" s="17" t="s">
        <v>24</v>
      </c>
      <c r="G217" s="18">
        <v>15</v>
      </c>
      <c r="H217" s="25">
        <f t="shared" si="23"/>
        <v>46051</v>
      </c>
      <c r="I217" s="19" t="s">
        <v>330</v>
      </c>
      <c r="J217" s="20" t="s">
        <v>41</v>
      </c>
      <c r="K217" s="21">
        <v>46049</v>
      </c>
      <c r="L217" s="22" t="s">
        <v>329</v>
      </c>
      <c r="M217" s="23" t="s">
        <v>657</v>
      </c>
      <c r="N217" s="23" t="s">
        <v>566</v>
      </c>
      <c r="O217" s="26"/>
      <c r="P217" s="26"/>
      <c r="Q217" s="16"/>
      <c r="R217" s="16" t="s">
        <v>43</v>
      </c>
      <c r="S217" s="16" t="s">
        <v>726</v>
      </c>
      <c r="T217" s="26" t="str">
        <f t="shared" si="24"/>
        <v>NO REQUIERE RESPUESTA</v>
      </c>
      <c r="U217" s="26" t="s">
        <v>725</v>
      </c>
      <c r="V217" s="24" t="s">
        <v>38</v>
      </c>
    </row>
    <row r="218" spans="1:22" hidden="1" x14ac:dyDescent="0.25">
      <c r="A218" s="13" t="s">
        <v>35</v>
      </c>
      <c r="B218" s="14" t="s">
        <v>23</v>
      </c>
      <c r="C218" s="15">
        <v>46030</v>
      </c>
      <c r="D218" s="15">
        <v>46044</v>
      </c>
      <c r="E218" s="16" t="s">
        <v>612</v>
      </c>
      <c r="F218" s="17" t="s">
        <v>24</v>
      </c>
      <c r="G218" s="18">
        <v>15</v>
      </c>
      <c r="H218" s="25">
        <f t="shared" si="23"/>
        <v>46051</v>
      </c>
      <c r="I218" s="19" t="s">
        <v>330</v>
      </c>
      <c r="J218" s="20" t="s">
        <v>41</v>
      </c>
      <c r="K218" s="21">
        <v>46049</v>
      </c>
      <c r="L218" s="22" t="s">
        <v>329</v>
      </c>
      <c r="M218" s="23" t="s">
        <v>657</v>
      </c>
      <c r="N218" s="23" t="s">
        <v>566</v>
      </c>
      <c r="O218" s="26"/>
      <c r="P218" s="26"/>
      <c r="Q218" s="16"/>
      <c r="R218" s="16" t="s">
        <v>43</v>
      </c>
      <c r="S218" s="16" t="s">
        <v>726</v>
      </c>
      <c r="T218" s="26" t="str">
        <f t="shared" si="24"/>
        <v>NO REQUIERE RESPUESTA</v>
      </c>
      <c r="U218" s="26" t="s">
        <v>725</v>
      </c>
      <c r="V218" s="24" t="s">
        <v>38</v>
      </c>
    </row>
    <row r="219" spans="1:22" hidden="1" x14ac:dyDescent="0.25">
      <c r="A219" s="13" t="s">
        <v>35</v>
      </c>
      <c r="B219" s="14" t="s">
        <v>23</v>
      </c>
      <c r="C219" s="15">
        <v>46030</v>
      </c>
      <c r="D219" s="15">
        <v>46044</v>
      </c>
      <c r="E219" s="16" t="s">
        <v>613</v>
      </c>
      <c r="F219" s="17" t="s">
        <v>24</v>
      </c>
      <c r="G219" s="18">
        <v>15</v>
      </c>
      <c r="H219" s="25">
        <f t="shared" si="23"/>
        <v>46051</v>
      </c>
      <c r="I219" s="19" t="s">
        <v>330</v>
      </c>
      <c r="J219" s="20" t="s">
        <v>41</v>
      </c>
      <c r="K219" s="21">
        <v>46049</v>
      </c>
      <c r="L219" s="22" t="s">
        <v>329</v>
      </c>
      <c r="M219" s="23" t="s">
        <v>553</v>
      </c>
      <c r="N219" s="23" t="s">
        <v>566</v>
      </c>
      <c r="O219" s="26"/>
      <c r="P219" s="26"/>
      <c r="Q219" s="16"/>
      <c r="R219" s="16" t="s">
        <v>48</v>
      </c>
      <c r="S219" s="16" t="s">
        <v>49</v>
      </c>
      <c r="T219" s="26" t="str">
        <f t="shared" si="24"/>
        <v>NO REQUIERE RESPUESTA</v>
      </c>
      <c r="U219" s="26" t="s">
        <v>724</v>
      </c>
      <c r="V219" s="24" t="s">
        <v>30</v>
      </c>
    </row>
    <row r="220" spans="1:22" hidden="1" x14ac:dyDescent="0.25">
      <c r="A220" s="13" t="s">
        <v>35</v>
      </c>
      <c r="B220" s="14" t="s">
        <v>23</v>
      </c>
      <c r="C220" s="15">
        <v>46030</v>
      </c>
      <c r="D220" s="15">
        <v>46044</v>
      </c>
      <c r="E220" s="16" t="s">
        <v>614</v>
      </c>
      <c r="F220" s="17" t="s">
        <v>24</v>
      </c>
      <c r="G220" s="18">
        <v>15</v>
      </c>
      <c r="H220" s="25">
        <f t="shared" si="23"/>
        <v>46051</v>
      </c>
      <c r="I220" s="19">
        <v>46052</v>
      </c>
      <c r="J220" s="20" t="s">
        <v>1221</v>
      </c>
      <c r="K220" s="21">
        <v>46052</v>
      </c>
      <c r="L220" s="22" t="s">
        <v>329</v>
      </c>
      <c r="M220" s="23" t="s">
        <v>658</v>
      </c>
      <c r="N220" s="23" t="s">
        <v>36</v>
      </c>
      <c r="O220" s="72"/>
      <c r="P220" s="23"/>
      <c r="Q220" s="26">
        <v>465388</v>
      </c>
      <c r="R220" s="16" t="s">
        <v>39</v>
      </c>
      <c r="S220" s="16" t="s">
        <v>723</v>
      </c>
      <c r="T220" s="26" t="str">
        <f t="shared" si="24"/>
        <v>ATENDIDO</v>
      </c>
      <c r="U220" s="16"/>
      <c r="V220" s="24" t="s">
        <v>32</v>
      </c>
    </row>
    <row r="221" spans="1:22" hidden="1" x14ac:dyDescent="0.25">
      <c r="A221" s="13" t="s">
        <v>35</v>
      </c>
      <c r="B221" s="14" t="s">
        <v>23</v>
      </c>
      <c r="C221" s="15">
        <v>46030</v>
      </c>
      <c r="D221" s="15">
        <v>46044</v>
      </c>
      <c r="E221" s="16" t="s">
        <v>615</v>
      </c>
      <c r="F221" s="17" t="s">
        <v>24</v>
      </c>
      <c r="G221" s="18">
        <v>15</v>
      </c>
      <c r="H221" s="25">
        <f t="shared" si="23"/>
        <v>46051</v>
      </c>
      <c r="I221" s="19" t="s">
        <v>330</v>
      </c>
      <c r="J221" s="20" t="s">
        <v>41</v>
      </c>
      <c r="K221" s="21">
        <v>46050</v>
      </c>
      <c r="L221" s="22" t="s">
        <v>329</v>
      </c>
      <c r="M221" s="23" t="s">
        <v>647</v>
      </c>
      <c r="N221" s="23" t="s">
        <v>36</v>
      </c>
      <c r="O221" s="72"/>
      <c r="P221" s="23"/>
      <c r="Q221" s="26">
        <v>1009256</v>
      </c>
      <c r="R221" s="16" t="s">
        <v>50</v>
      </c>
      <c r="S221" s="16" t="s">
        <v>70</v>
      </c>
      <c r="T221" s="26" t="str">
        <f t="shared" si="24"/>
        <v>NO REQUIERE RESPUESTA</v>
      </c>
      <c r="U221" s="16"/>
      <c r="V221" s="24" t="s">
        <v>32</v>
      </c>
    </row>
    <row r="222" spans="1:22" hidden="1" x14ac:dyDescent="0.25">
      <c r="A222" s="13" t="s">
        <v>35</v>
      </c>
      <c r="B222" s="14" t="s">
        <v>23</v>
      </c>
      <c r="C222" s="15">
        <v>46030</v>
      </c>
      <c r="D222" s="15">
        <v>46044</v>
      </c>
      <c r="E222" s="16" t="s">
        <v>616</v>
      </c>
      <c r="F222" s="17" t="s">
        <v>24</v>
      </c>
      <c r="G222" s="18">
        <v>15</v>
      </c>
      <c r="H222" s="25">
        <f t="shared" si="23"/>
        <v>46051</v>
      </c>
      <c r="I222" s="19">
        <v>46050</v>
      </c>
      <c r="J222" s="20" t="s">
        <v>974</v>
      </c>
      <c r="K222" s="21">
        <v>46050</v>
      </c>
      <c r="L222" s="22" t="s">
        <v>329</v>
      </c>
      <c r="M222" s="23" t="s">
        <v>659</v>
      </c>
      <c r="N222" s="23" t="s">
        <v>590</v>
      </c>
      <c r="O222" s="23"/>
      <c r="P222" s="23"/>
      <c r="Q222" s="26">
        <v>36949</v>
      </c>
      <c r="R222" s="16" t="s">
        <v>39</v>
      </c>
      <c r="S222" s="16" t="s">
        <v>40</v>
      </c>
      <c r="T222" s="26" t="str">
        <f t="shared" si="24"/>
        <v>ATENDIDO</v>
      </c>
      <c r="U222" s="16"/>
      <c r="V222" s="24" t="s">
        <v>31</v>
      </c>
    </row>
    <row r="223" spans="1:22" hidden="1" x14ac:dyDescent="0.25">
      <c r="A223" s="13" t="s">
        <v>35</v>
      </c>
      <c r="B223" s="14" t="s">
        <v>23</v>
      </c>
      <c r="C223" s="15">
        <v>46030</v>
      </c>
      <c r="D223" s="15">
        <v>46044</v>
      </c>
      <c r="E223" s="16" t="s">
        <v>617</v>
      </c>
      <c r="F223" s="17" t="s">
        <v>24</v>
      </c>
      <c r="G223" s="18">
        <v>15</v>
      </c>
      <c r="H223" s="25">
        <f t="shared" si="23"/>
        <v>46051</v>
      </c>
      <c r="I223" s="19" t="s">
        <v>330</v>
      </c>
      <c r="J223" s="20" t="s">
        <v>41</v>
      </c>
      <c r="K223" s="21">
        <v>46050</v>
      </c>
      <c r="L223" s="22" t="s">
        <v>329</v>
      </c>
      <c r="M223" s="23" t="s">
        <v>554</v>
      </c>
      <c r="N223" s="23" t="s">
        <v>83</v>
      </c>
      <c r="O223" s="72"/>
      <c r="P223" s="23"/>
      <c r="Q223" s="26">
        <v>215167</v>
      </c>
      <c r="R223" s="27" t="s">
        <v>66</v>
      </c>
      <c r="S223" s="27" t="s">
        <v>67</v>
      </c>
      <c r="T223" s="26" t="str">
        <f t="shared" si="24"/>
        <v>NO REQUIERE RESPUESTA</v>
      </c>
      <c r="U223" s="26" t="s">
        <v>719</v>
      </c>
      <c r="V223" s="24" t="s">
        <v>29</v>
      </c>
    </row>
    <row r="224" spans="1:22" hidden="1" x14ac:dyDescent="0.25">
      <c r="A224" s="13" t="s">
        <v>35</v>
      </c>
      <c r="B224" s="14" t="s">
        <v>37</v>
      </c>
      <c r="C224" s="15">
        <v>46030</v>
      </c>
      <c r="D224" s="15">
        <v>46044</v>
      </c>
      <c r="E224" s="16" t="s">
        <v>618</v>
      </c>
      <c r="F224" s="17" t="s">
        <v>24</v>
      </c>
      <c r="G224" s="18">
        <v>15</v>
      </c>
      <c r="H224" s="25">
        <f t="shared" si="23"/>
        <v>46051</v>
      </c>
      <c r="I224" s="19" t="s">
        <v>61</v>
      </c>
      <c r="J224" s="20" t="s">
        <v>61</v>
      </c>
      <c r="K224" s="21">
        <v>46044</v>
      </c>
      <c r="L224" s="22" t="s">
        <v>329</v>
      </c>
      <c r="M224" s="23" t="s">
        <v>660</v>
      </c>
      <c r="N224" s="23" t="s">
        <v>461</v>
      </c>
      <c r="O224" s="26"/>
      <c r="P224" s="26"/>
      <c r="Q224" s="26"/>
      <c r="R224" s="16" t="s">
        <v>44</v>
      </c>
      <c r="S224" s="16" t="s">
        <v>718</v>
      </c>
      <c r="T224" s="26" t="str">
        <f t="shared" si="24"/>
        <v>TRASLADO</v>
      </c>
      <c r="U224" s="26" t="s">
        <v>717</v>
      </c>
      <c r="V224" s="24" t="s">
        <v>34</v>
      </c>
    </row>
    <row r="225" spans="1:22" hidden="1" x14ac:dyDescent="0.25">
      <c r="A225" s="13" t="s">
        <v>35</v>
      </c>
      <c r="B225" s="14" t="s">
        <v>23</v>
      </c>
      <c r="C225" s="15">
        <v>46030</v>
      </c>
      <c r="D225" s="15">
        <v>46044</v>
      </c>
      <c r="E225" s="16" t="s">
        <v>619</v>
      </c>
      <c r="F225" s="17" t="s">
        <v>24</v>
      </c>
      <c r="G225" s="18">
        <v>15</v>
      </c>
      <c r="H225" s="25">
        <f t="shared" si="23"/>
        <v>46051</v>
      </c>
      <c r="I225" s="19">
        <v>46051</v>
      </c>
      <c r="J225" s="20" t="s">
        <v>1104</v>
      </c>
      <c r="K225" s="21">
        <v>46051</v>
      </c>
      <c r="L225" s="22" t="s">
        <v>329</v>
      </c>
      <c r="M225" s="23" t="s">
        <v>661</v>
      </c>
      <c r="N225" s="23" t="s">
        <v>36</v>
      </c>
      <c r="O225" s="72"/>
      <c r="P225" s="23"/>
      <c r="Q225" s="26">
        <v>484938</v>
      </c>
      <c r="R225" s="16" t="s">
        <v>39</v>
      </c>
      <c r="S225" s="16" t="s">
        <v>59</v>
      </c>
      <c r="T225" s="26" t="str">
        <f t="shared" si="24"/>
        <v>ATENDIDO</v>
      </c>
      <c r="U225" s="16"/>
      <c r="V225" s="24" t="s">
        <v>32</v>
      </c>
    </row>
    <row r="226" spans="1:22" hidden="1" x14ac:dyDescent="0.25">
      <c r="A226" s="13" t="s">
        <v>35</v>
      </c>
      <c r="B226" s="14" t="s">
        <v>23</v>
      </c>
      <c r="C226" s="15">
        <v>46030</v>
      </c>
      <c r="D226" s="15">
        <v>46044</v>
      </c>
      <c r="E226" s="16" t="s">
        <v>620</v>
      </c>
      <c r="F226" s="17" t="s">
        <v>24</v>
      </c>
      <c r="G226" s="18">
        <v>15</v>
      </c>
      <c r="H226" s="25">
        <f t="shared" si="23"/>
        <v>46051</v>
      </c>
      <c r="I226" s="19" t="s">
        <v>330</v>
      </c>
      <c r="J226" s="20" t="s">
        <v>41</v>
      </c>
      <c r="K226" s="21">
        <v>46048</v>
      </c>
      <c r="L226" s="22" t="s">
        <v>329</v>
      </c>
      <c r="M226" s="23" t="s">
        <v>662</v>
      </c>
      <c r="N226" s="23" t="s">
        <v>590</v>
      </c>
      <c r="O226" s="23"/>
      <c r="P226" s="23"/>
      <c r="Q226" s="26">
        <v>18720</v>
      </c>
      <c r="R226" s="16" t="s">
        <v>58</v>
      </c>
      <c r="S226" s="16" t="s">
        <v>71</v>
      </c>
      <c r="T226" s="26" t="str">
        <f t="shared" si="24"/>
        <v>NO REQUIERE RESPUESTA</v>
      </c>
      <c r="U226" s="16"/>
      <c r="V226" s="24" t="s">
        <v>31</v>
      </c>
    </row>
    <row r="227" spans="1:22" hidden="1" x14ac:dyDescent="0.25">
      <c r="A227" s="13" t="s">
        <v>35</v>
      </c>
      <c r="B227" s="14" t="s">
        <v>23</v>
      </c>
      <c r="C227" s="15">
        <v>46030</v>
      </c>
      <c r="D227" s="15">
        <v>46044</v>
      </c>
      <c r="E227" s="16" t="s">
        <v>621</v>
      </c>
      <c r="F227" s="17" t="s">
        <v>24</v>
      </c>
      <c r="G227" s="18">
        <v>15</v>
      </c>
      <c r="H227" s="25">
        <f t="shared" si="23"/>
        <v>46051</v>
      </c>
      <c r="I227" s="19">
        <v>46051</v>
      </c>
      <c r="J227" s="20" t="s">
        <v>1105</v>
      </c>
      <c r="K227" s="21">
        <v>46051</v>
      </c>
      <c r="L227" s="22" t="s">
        <v>329</v>
      </c>
      <c r="M227" s="23" t="s">
        <v>663</v>
      </c>
      <c r="N227" s="23" t="s">
        <v>36</v>
      </c>
      <c r="O227" s="72"/>
      <c r="P227" s="23"/>
      <c r="Q227" s="26">
        <v>104222</v>
      </c>
      <c r="R227" s="16" t="s">
        <v>39</v>
      </c>
      <c r="S227" s="16" t="s">
        <v>59</v>
      </c>
      <c r="T227" s="26" t="str">
        <f t="shared" si="24"/>
        <v>ATENDIDO</v>
      </c>
      <c r="U227" s="16"/>
      <c r="V227" s="24" t="s">
        <v>32</v>
      </c>
    </row>
    <row r="228" spans="1:22" hidden="1" x14ac:dyDescent="0.25">
      <c r="A228" s="13" t="s">
        <v>35</v>
      </c>
      <c r="B228" s="14" t="s">
        <v>23</v>
      </c>
      <c r="C228" s="15">
        <v>46030</v>
      </c>
      <c r="D228" s="15">
        <v>46044</v>
      </c>
      <c r="E228" s="16" t="s">
        <v>622</v>
      </c>
      <c r="F228" s="17" t="s">
        <v>24</v>
      </c>
      <c r="G228" s="18">
        <v>15</v>
      </c>
      <c r="H228" s="25">
        <f t="shared" si="23"/>
        <v>46051</v>
      </c>
      <c r="I228" s="19">
        <v>46049</v>
      </c>
      <c r="J228" s="20" t="s">
        <v>897</v>
      </c>
      <c r="K228" s="21">
        <v>46049</v>
      </c>
      <c r="L228" s="22" t="s">
        <v>329</v>
      </c>
      <c r="M228" s="23" t="s">
        <v>664</v>
      </c>
      <c r="N228" s="23" t="s">
        <v>590</v>
      </c>
      <c r="O228" s="23"/>
      <c r="P228" s="23"/>
      <c r="Q228" s="26">
        <v>16798</v>
      </c>
      <c r="R228" s="16" t="s">
        <v>39</v>
      </c>
      <c r="S228" s="16" t="s">
        <v>59</v>
      </c>
      <c r="T228" s="26" t="str">
        <f t="shared" si="24"/>
        <v>ATENDIDO</v>
      </c>
      <c r="U228" s="16"/>
      <c r="V228" s="24" t="s">
        <v>31</v>
      </c>
    </row>
    <row r="229" spans="1:22" hidden="1" x14ac:dyDescent="0.25">
      <c r="A229" s="13" t="s">
        <v>35</v>
      </c>
      <c r="B229" s="14" t="s">
        <v>23</v>
      </c>
      <c r="C229" s="15">
        <v>46029</v>
      </c>
      <c r="D229" s="15">
        <v>46044</v>
      </c>
      <c r="E229" s="16" t="s">
        <v>623</v>
      </c>
      <c r="F229" s="17" t="s">
        <v>24</v>
      </c>
      <c r="G229" s="18">
        <v>15</v>
      </c>
      <c r="H229" s="25">
        <f t="shared" si="23"/>
        <v>46050</v>
      </c>
      <c r="I229" s="19">
        <v>46051</v>
      </c>
      <c r="J229" s="20" t="s">
        <v>1106</v>
      </c>
      <c r="K229" s="21">
        <v>46051</v>
      </c>
      <c r="L229" s="22" t="s">
        <v>329</v>
      </c>
      <c r="M229" s="23" t="s">
        <v>665</v>
      </c>
      <c r="N229" s="23" t="s">
        <v>36</v>
      </c>
      <c r="O229" s="72"/>
      <c r="P229" s="23"/>
      <c r="Q229" s="26">
        <v>428730</v>
      </c>
      <c r="R229" s="16" t="s">
        <v>66</v>
      </c>
      <c r="S229" s="16" t="s">
        <v>67</v>
      </c>
      <c r="T229" s="26" t="str">
        <f t="shared" si="24"/>
        <v>ATENDIDO</v>
      </c>
      <c r="U229" s="16"/>
      <c r="V229" s="24" t="s">
        <v>32</v>
      </c>
    </row>
    <row r="230" spans="1:22" hidden="1" x14ac:dyDescent="0.25">
      <c r="A230" s="13" t="s">
        <v>35</v>
      </c>
      <c r="B230" s="14" t="s">
        <v>23</v>
      </c>
      <c r="C230" s="15">
        <v>46029</v>
      </c>
      <c r="D230" s="15">
        <v>46044</v>
      </c>
      <c r="E230" s="16" t="s">
        <v>624</v>
      </c>
      <c r="F230" s="17" t="s">
        <v>24</v>
      </c>
      <c r="G230" s="18">
        <v>15</v>
      </c>
      <c r="H230" s="25">
        <f t="shared" si="23"/>
        <v>46050</v>
      </c>
      <c r="I230" s="19"/>
      <c r="J230" s="20" t="s">
        <v>25</v>
      </c>
      <c r="K230" s="21" t="e">
        <v>#N/A</v>
      </c>
      <c r="L230" s="22" t="s">
        <v>1229</v>
      </c>
      <c r="M230" s="23" t="s">
        <v>666</v>
      </c>
      <c r="N230" s="23" t="s">
        <v>566</v>
      </c>
      <c r="O230" s="26"/>
      <c r="P230" s="26"/>
      <c r="Q230" s="16"/>
      <c r="R230" s="16" t="s">
        <v>66</v>
      </c>
      <c r="S230" s="16" t="s">
        <v>67</v>
      </c>
      <c r="T230" s="26" t="str">
        <f t="shared" si="24"/>
        <v>PENDIENTE EMITIR RESPUESTA</v>
      </c>
      <c r="U230" s="16"/>
      <c r="V230" s="24" t="s">
        <v>30</v>
      </c>
    </row>
    <row r="231" spans="1:22" hidden="1" x14ac:dyDescent="0.25">
      <c r="A231" s="13" t="s">
        <v>35</v>
      </c>
      <c r="B231" s="14" t="s">
        <v>23</v>
      </c>
      <c r="C231" s="15">
        <v>46029</v>
      </c>
      <c r="D231" s="15">
        <v>46044</v>
      </c>
      <c r="E231" s="16" t="s">
        <v>625</v>
      </c>
      <c r="F231" s="17" t="s">
        <v>24</v>
      </c>
      <c r="G231" s="18">
        <v>15</v>
      </c>
      <c r="H231" s="25">
        <f t="shared" si="23"/>
        <v>46050</v>
      </c>
      <c r="I231" s="19">
        <v>46050</v>
      </c>
      <c r="J231" s="20" t="s">
        <v>975</v>
      </c>
      <c r="K231" s="21">
        <v>46050</v>
      </c>
      <c r="L231" s="22" t="s">
        <v>329</v>
      </c>
      <c r="M231" s="23" t="s">
        <v>667</v>
      </c>
      <c r="N231" s="23" t="s">
        <v>83</v>
      </c>
      <c r="O231" s="72"/>
      <c r="P231" s="23"/>
      <c r="Q231" s="26">
        <v>82357</v>
      </c>
      <c r="R231" s="27" t="s">
        <v>66</v>
      </c>
      <c r="S231" s="27" t="s">
        <v>67</v>
      </c>
      <c r="T231" s="26" t="str">
        <f t="shared" si="24"/>
        <v>ATENDIDO</v>
      </c>
      <c r="V231" s="24" t="s">
        <v>29</v>
      </c>
    </row>
    <row r="232" spans="1:22" hidden="1" x14ac:dyDescent="0.25">
      <c r="A232" s="13" t="s">
        <v>35</v>
      </c>
      <c r="B232" s="14" t="s">
        <v>23</v>
      </c>
      <c r="C232" s="15">
        <v>46029</v>
      </c>
      <c r="D232" s="15">
        <v>46044</v>
      </c>
      <c r="E232" s="16" t="s">
        <v>626</v>
      </c>
      <c r="F232" s="17" t="s">
        <v>24</v>
      </c>
      <c r="G232" s="18">
        <v>15</v>
      </c>
      <c r="H232" s="25">
        <f t="shared" si="23"/>
        <v>46050</v>
      </c>
      <c r="I232" s="19" t="s">
        <v>61</v>
      </c>
      <c r="J232" s="20" t="s">
        <v>61</v>
      </c>
      <c r="K232" s="21">
        <v>46044</v>
      </c>
      <c r="L232" s="22" t="s">
        <v>329</v>
      </c>
      <c r="M232" s="23" t="s">
        <v>668</v>
      </c>
      <c r="N232" s="23" t="s">
        <v>461</v>
      </c>
      <c r="O232" s="26"/>
      <c r="P232" s="26"/>
      <c r="Q232" s="26"/>
      <c r="R232" s="16" t="s">
        <v>50</v>
      </c>
      <c r="S232" s="16" t="s">
        <v>51</v>
      </c>
      <c r="T232" s="26" t="str">
        <f t="shared" si="24"/>
        <v>TRASLADO</v>
      </c>
      <c r="U232" t="s">
        <v>716</v>
      </c>
      <c r="V232" s="24" t="s">
        <v>34</v>
      </c>
    </row>
    <row r="233" spans="1:22" hidden="1" x14ac:dyDescent="0.25">
      <c r="A233" s="13" t="s">
        <v>35</v>
      </c>
      <c r="B233" s="14" t="s">
        <v>23</v>
      </c>
      <c r="C233" s="15">
        <v>46029</v>
      </c>
      <c r="D233" s="15">
        <v>46044</v>
      </c>
      <c r="E233" s="95" t="s">
        <v>627</v>
      </c>
      <c r="F233" s="105" t="s">
        <v>24</v>
      </c>
      <c r="G233" s="106">
        <v>15</v>
      </c>
      <c r="H233" s="107">
        <f t="shared" si="23"/>
        <v>46050</v>
      </c>
      <c r="I233" s="19" t="s">
        <v>330</v>
      </c>
      <c r="J233" s="20" t="s">
        <v>41</v>
      </c>
      <c r="K233" s="21">
        <v>46049</v>
      </c>
      <c r="L233" s="22" t="s">
        <v>329</v>
      </c>
      <c r="M233" s="23" t="s">
        <v>554</v>
      </c>
      <c r="N233" s="23" t="s">
        <v>36</v>
      </c>
      <c r="O233" s="72"/>
      <c r="P233" s="23"/>
      <c r="Q233" s="26">
        <v>1009256</v>
      </c>
      <c r="R233" s="16" t="s">
        <v>50</v>
      </c>
      <c r="S233" s="16" t="s">
        <v>70</v>
      </c>
      <c r="T233" s="26" t="str">
        <f t="shared" si="24"/>
        <v>NO REQUIERE RESPUESTA</v>
      </c>
      <c r="U233" s="16"/>
      <c r="V233" s="24" t="s">
        <v>32</v>
      </c>
    </row>
    <row r="234" spans="1:22" hidden="1" x14ac:dyDescent="0.25">
      <c r="A234" s="13" t="s">
        <v>35</v>
      </c>
      <c r="B234" s="14" t="s">
        <v>23</v>
      </c>
      <c r="C234" s="15">
        <v>46029</v>
      </c>
      <c r="D234" s="15">
        <v>46044</v>
      </c>
      <c r="E234" s="16" t="s">
        <v>628</v>
      </c>
      <c r="F234" s="17" t="s">
        <v>24</v>
      </c>
      <c r="G234" s="18">
        <v>15</v>
      </c>
      <c r="H234" s="25">
        <f t="shared" si="23"/>
        <v>46050</v>
      </c>
      <c r="I234" s="19"/>
      <c r="J234" s="20" t="s">
        <v>25</v>
      </c>
      <c r="K234" s="21" t="e">
        <v>#N/A</v>
      </c>
      <c r="L234" s="22" t="s">
        <v>1229</v>
      </c>
      <c r="M234" s="23" t="s">
        <v>75</v>
      </c>
      <c r="N234" s="23" t="s">
        <v>36</v>
      </c>
      <c r="O234" s="72"/>
      <c r="P234" s="23"/>
      <c r="Q234" s="26"/>
      <c r="R234" s="16" t="s">
        <v>46</v>
      </c>
      <c r="S234" s="16" t="s">
        <v>46</v>
      </c>
      <c r="T234" s="26" t="str">
        <f t="shared" si="24"/>
        <v>PENDIENTE EMITIR RESPUESTA</v>
      </c>
      <c r="U234" t="s">
        <v>710</v>
      </c>
      <c r="V234" s="24" t="s">
        <v>32</v>
      </c>
    </row>
    <row r="235" spans="1:22" hidden="1" x14ac:dyDescent="0.25">
      <c r="A235" s="13" t="s">
        <v>35</v>
      </c>
      <c r="B235" s="14" t="s">
        <v>23</v>
      </c>
      <c r="C235" s="15">
        <v>46029</v>
      </c>
      <c r="D235" s="15">
        <v>46044</v>
      </c>
      <c r="E235" s="16" t="s">
        <v>629</v>
      </c>
      <c r="F235" s="17" t="s">
        <v>24</v>
      </c>
      <c r="G235" s="18">
        <v>15</v>
      </c>
      <c r="H235" s="25">
        <f t="shared" si="23"/>
        <v>46050</v>
      </c>
      <c r="I235" s="19">
        <v>46051</v>
      </c>
      <c r="J235" s="20" t="s">
        <v>1107</v>
      </c>
      <c r="K235" s="21">
        <v>46051</v>
      </c>
      <c r="L235" s="22" t="s">
        <v>329</v>
      </c>
      <c r="M235" s="23" t="s">
        <v>669</v>
      </c>
      <c r="N235" s="23" t="s">
        <v>36</v>
      </c>
      <c r="O235" s="72"/>
      <c r="P235" s="23"/>
      <c r="Q235" s="26">
        <v>420048</v>
      </c>
      <c r="R235" s="16" t="s">
        <v>58</v>
      </c>
      <c r="S235" s="16" t="s">
        <v>71</v>
      </c>
      <c r="T235" s="26" t="str">
        <f t="shared" si="24"/>
        <v>ATENDIDO</v>
      </c>
      <c r="U235" s="16"/>
      <c r="V235" s="24" t="s">
        <v>32</v>
      </c>
    </row>
    <row r="236" spans="1:22" hidden="1" x14ac:dyDescent="0.25">
      <c r="A236" s="13" t="s">
        <v>35</v>
      </c>
      <c r="B236" s="14" t="s">
        <v>23</v>
      </c>
      <c r="C236" s="15">
        <v>46029</v>
      </c>
      <c r="D236" s="15">
        <v>46044</v>
      </c>
      <c r="E236" s="16" t="s">
        <v>630</v>
      </c>
      <c r="F236" s="17" t="s">
        <v>24</v>
      </c>
      <c r="G236" s="18">
        <v>15</v>
      </c>
      <c r="H236" s="25">
        <f t="shared" si="23"/>
        <v>46050</v>
      </c>
      <c r="I236" s="19">
        <v>46051</v>
      </c>
      <c r="J236" s="20" t="s">
        <v>1105</v>
      </c>
      <c r="K236" s="21">
        <v>46051</v>
      </c>
      <c r="L236" s="22" t="s">
        <v>329</v>
      </c>
      <c r="M236" s="23" t="s">
        <v>663</v>
      </c>
      <c r="N236" s="23" t="s">
        <v>36</v>
      </c>
      <c r="O236" s="72"/>
      <c r="P236" s="23"/>
      <c r="Q236" s="26">
        <v>104222</v>
      </c>
      <c r="R236" s="16" t="s">
        <v>39</v>
      </c>
      <c r="S236" s="16" t="s">
        <v>59</v>
      </c>
      <c r="T236" s="26" t="str">
        <f t="shared" si="24"/>
        <v>ATENDIDO</v>
      </c>
      <c r="U236" s="16"/>
      <c r="V236" s="24" t="s">
        <v>32</v>
      </c>
    </row>
    <row r="237" spans="1:22" hidden="1" x14ac:dyDescent="0.25">
      <c r="A237" s="13" t="s">
        <v>35</v>
      </c>
      <c r="B237" s="14" t="s">
        <v>23</v>
      </c>
      <c r="C237" s="15">
        <v>46029</v>
      </c>
      <c r="D237" s="15">
        <v>46044</v>
      </c>
      <c r="E237" s="16" t="s">
        <v>631</v>
      </c>
      <c r="F237" s="17" t="s">
        <v>24</v>
      </c>
      <c r="G237" s="18">
        <v>15</v>
      </c>
      <c r="H237" s="25">
        <f t="shared" si="23"/>
        <v>46050</v>
      </c>
      <c r="I237" s="19" t="s">
        <v>330</v>
      </c>
      <c r="J237" s="20" t="s">
        <v>41</v>
      </c>
      <c r="K237" s="21">
        <v>46048</v>
      </c>
      <c r="L237" s="22" t="s">
        <v>329</v>
      </c>
      <c r="M237" s="23" t="s">
        <v>670</v>
      </c>
      <c r="N237" s="23" t="s">
        <v>590</v>
      </c>
      <c r="O237" s="23"/>
      <c r="P237" s="23"/>
      <c r="Q237" s="26"/>
      <c r="R237" s="16" t="s">
        <v>64</v>
      </c>
      <c r="S237" s="16" t="s">
        <v>65</v>
      </c>
      <c r="T237" s="26" t="str">
        <f t="shared" si="24"/>
        <v>NO REQUIERE RESPUESTA</v>
      </c>
      <c r="U237" t="s">
        <v>709</v>
      </c>
      <c r="V237" s="24" t="s">
        <v>26</v>
      </c>
    </row>
    <row r="238" spans="1:22" hidden="1" x14ac:dyDescent="0.25">
      <c r="A238" s="13" t="s">
        <v>35</v>
      </c>
      <c r="B238" s="14" t="s">
        <v>23</v>
      </c>
      <c r="C238" s="15">
        <v>46029</v>
      </c>
      <c r="D238" s="15">
        <v>46044</v>
      </c>
      <c r="E238" s="16" t="s">
        <v>632</v>
      </c>
      <c r="F238" s="17" t="s">
        <v>24</v>
      </c>
      <c r="G238" s="18">
        <v>15</v>
      </c>
      <c r="H238" s="25">
        <f t="shared" si="23"/>
        <v>46050</v>
      </c>
      <c r="I238" s="19" t="s">
        <v>330</v>
      </c>
      <c r="J238" s="20" t="s">
        <v>41</v>
      </c>
      <c r="K238" s="21">
        <v>46048</v>
      </c>
      <c r="L238" s="22" t="s">
        <v>329</v>
      </c>
      <c r="M238" s="23" t="s">
        <v>646</v>
      </c>
      <c r="N238" s="23" t="s">
        <v>590</v>
      </c>
      <c r="O238" s="23"/>
      <c r="P238" s="23"/>
      <c r="Q238" s="26">
        <v>211386</v>
      </c>
      <c r="R238" s="16" t="s">
        <v>66</v>
      </c>
      <c r="S238" s="16" t="s">
        <v>67</v>
      </c>
      <c r="T238" s="26" t="str">
        <f t="shared" si="24"/>
        <v>NO REQUIERE RESPUESTA</v>
      </c>
      <c r="U238" t="s">
        <v>708</v>
      </c>
      <c r="V238" s="24" t="s">
        <v>31</v>
      </c>
    </row>
    <row r="239" spans="1:22" hidden="1" x14ac:dyDescent="0.25">
      <c r="A239" s="13" t="s">
        <v>35</v>
      </c>
      <c r="B239" s="14" t="s">
        <v>37</v>
      </c>
      <c r="C239" s="15">
        <v>46028</v>
      </c>
      <c r="D239" s="15">
        <v>46044</v>
      </c>
      <c r="E239" s="16" t="s">
        <v>633</v>
      </c>
      <c r="F239" s="17" t="s">
        <v>24</v>
      </c>
      <c r="G239" s="18">
        <v>30</v>
      </c>
      <c r="H239" s="25">
        <f t="shared" ref="H239:H243" si="25">IF(F239="RECURSO DE REPOSICION",C239+G239,WORKDAY.INTL(C239,G239,1,$Y$5:$Y$23))</f>
        <v>46070</v>
      </c>
      <c r="I239" s="19">
        <v>46049</v>
      </c>
      <c r="J239" s="20" t="s">
        <v>831</v>
      </c>
      <c r="K239" s="21">
        <v>46049</v>
      </c>
      <c r="L239" s="22" t="s">
        <v>329</v>
      </c>
      <c r="M239" s="23" t="s">
        <v>671</v>
      </c>
      <c r="N239" s="23" t="s">
        <v>36</v>
      </c>
      <c r="O239" s="72"/>
      <c r="P239" s="23"/>
      <c r="Q239" s="26"/>
      <c r="R239" s="16" t="s">
        <v>50</v>
      </c>
      <c r="S239" s="16" t="s">
        <v>707</v>
      </c>
      <c r="T239" s="26" t="str">
        <f t="shared" si="24"/>
        <v>ATENDIDO</v>
      </c>
      <c r="U239" s="16"/>
      <c r="V239" s="24" t="s">
        <v>32</v>
      </c>
    </row>
    <row r="240" spans="1:22" hidden="1" x14ac:dyDescent="0.25">
      <c r="A240" s="13" t="s">
        <v>35</v>
      </c>
      <c r="B240" s="14" t="s">
        <v>23</v>
      </c>
      <c r="C240" s="15">
        <v>46028</v>
      </c>
      <c r="D240" s="15">
        <v>46044</v>
      </c>
      <c r="E240" s="16" t="s">
        <v>634</v>
      </c>
      <c r="F240" s="17" t="s">
        <v>24</v>
      </c>
      <c r="G240" s="18">
        <v>15</v>
      </c>
      <c r="H240" s="25">
        <f t="shared" si="25"/>
        <v>46049</v>
      </c>
      <c r="I240" s="19">
        <v>46049</v>
      </c>
      <c r="J240" s="20" t="s">
        <v>898</v>
      </c>
      <c r="K240" s="21">
        <v>46049</v>
      </c>
      <c r="L240" s="22" t="s">
        <v>329</v>
      </c>
      <c r="M240" s="23" t="s">
        <v>672</v>
      </c>
      <c r="N240" s="23" t="s">
        <v>36</v>
      </c>
      <c r="O240" s="72"/>
      <c r="P240" s="23"/>
      <c r="Q240" s="26">
        <v>101120</v>
      </c>
      <c r="R240" s="16" t="s">
        <v>42</v>
      </c>
      <c r="S240" s="16" t="s">
        <v>42</v>
      </c>
      <c r="T240" s="26" t="str">
        <f t="shared" si="24"/>
        <v>ATENDIDO</v>
      </c>
      <c r="U240" s="16"/>
      <c r="V240" s="24" t="s">
        <v>32</v>
      </c>
    </row>
    <row r="241" spans="1:22" hidden="1" x14ac:dyDescent="0.25">
      <c r="A241" s="13" t="s">
        <v>35</v>
      </c>
      <c r="B241" s="14" t="s">
        <v>23</v>
      </c>
      <c r="C241" s="15">
        <v>46028</v>
      </c>
      <c r="D241" s="15">
        <v>46044</v>
      </c>
      <c r="E241" s="16" t="s">
        <v>635</v>
      </c>
      <c r="F241" s="17" t="s">
        <v>24</v>
      </c>
      <c r="G241" s="18">
        <v>15</v>
      </c>
      <c r="H241" s="25">
        <f t="shared" si="25"/>
        <v>46049</v>
      </c>
      <c r="I241" s="19" t="s">
        <v>61</v>
      </c>
      <c r="J241" s="20" t="s">
        <v>61</v>
      </c>
      <c r="K241" s="21">
        <v>46045</v>
      </c>
      <c r="L241" s="22" t="s">
        <v>329</v>
      </c>
      <c r="M241" s="23" t="s">
        <v>673</v>
      </c>
      <c r="N241" s="23" t="s">
        <v>731</v>
      </c>
      <c r="O241" s="26"/>
      <c r="P241" s="26"/>
      <c r="Q241" s="26"/>
      <c r="R241" s="16" t="s">
        <v>42</v>
      </c>
      <c r="S241" s="16" t="s">
        <v>42</v>
      </c>
      <c r="T241" s="26" t="str">
        <f t="shared" si="24"/>
        <v>TRASLADO</v>
      </c>
      <c r="U241" s="16"/>
      <c r="V241" s="24" t="s">
        <v>34</v>
      </c>
    </row>
    <row r="242" spans="1:22" hidden="1" x14ac:dyDescent="0.25">
      <c r="A242" s="13" t="s">
        <v>35</v>
      </c>
      <c r="B242" s="14" t="s">
        <v>23</v>
      </c>
      <c r="C242" s="15">
        <v>46028</v>
      </c>
      <c r="D242" s="15">
        <v>46044</v>
      </c>
      <c r="E242" s="16" t="s">
        <v>636</v>
      </c>
      <c r="F242" s="17" t="s">
        <v>24</v>
      </c>
      <c r="G242" s="18">
        <v>15</v>
      </c>
      <c r="H242" s="25">
        <f t="shared" si="25"/>
        <v>46049</v>
      </c>
      <c r="I242" s="19">
        <v>46048</v>
      </c>
      <c r="J242" s="20" t="s">
        <v>800</v>
      </c>
      <c r="K242" s="21">
        <v>46048</v>
      </c>
      <c r="L242" s="22" t="s">
        <v>329</v>
      </c>
      <c r="M242" s="23" t="s">
        <v>674</v>
      </c>
      <c r="N242" s="23" t="s">
        <v>36</v>
      </c>
      <c r="O242" s="72"/>
      <c r="P242" s="23"/>
      <c r="Q242" s="26"/>
      <c r="R242" s="16" t="s">
        <v>58</v>
      </c>
      <c r="S242" s="26" t="s">
        <v>71</v>
      </c>
      <c r="T242" s="26" t="str">
        <f t="shared" si="24"/>
        <v>ATENDIDO</v>
      </c>
      <c r="U242" s="16" t="s">
        <v>72</v>
      </c>
      <c r="V242" s="24" t="s">
        <v>32</v>
      </c>
    </row>
    <row r="243" spans="1:22" hidden="1" x14ac:dyDescent="0.25">
      <c r="A243" s="13" t="s">
        <v>35</v>
      </c>
      <c r="B243" s="14" t="s">
        <v>23</v>
      </c>
      <c r="C243" s="15">
        <v>46029</v>
      </c>
      <c r="D243" s="15">
        <v>46044</v>
      </c>
      <c r="E243" s="16" t="s">
        <v>720</v>
      </c>
      <c r="F243" s="17" t="s">
        <v>24</v>
      </c>
      <c r="G243" s="18">
        <v>15</v>
      </c>
      <c r="H243" s="25">
        <f t="shared" si="25"/>
        <v>46050</v>
      </c>
      <c r="I243" s="19" t="s">
        <v>61</v>
      </c>
      <c r="J243" s="20" t="s">
        <v>61</v>
      </c>
      <c r="K243" s="21">
        <v>46044</v>
      </c>
      <c r="L243" s="22" t="s">
        <v>329</v>
      </c>
      <c r="M243" s="23" t="s">
        <v>721</v>
      </c>
      <c r="N243" s="23" t="s">
        <v>461</v>
      </c>
      <c r="O243" s="26"/>
      <c r="P243" s="26"/>
      <c r="Q243" s="26"/>
      <c r="R243" s="16" t="s">
        <v>366</v>
      </c>
      <c r="S243" s="26" t="s">
        <v>372</v>
      </c>
      <c r="T243" s="26" t="str">
        <f t="shared" si="24"/>
        <v>TRASLADO</v>
      </c>
      <c r="U243" t="s">
        <v>722</v>
      </c>
      <c r="V243" s="24" t="s">
        <v>34</v>
      </c>
    </row>
    <row r="244" spans="1:22" hidden="1" x14ac:dyDescent="0.25">
      <c r="A244" s="13" t="s">
        <v>35</v>
      </c>
      <c r="B244" s="14" t="s">
        <v>23</v>
      </c>
      <c r="C244" s="15">
        <v>46030</v>
      </c>
      <c r="D244" s="15">
        <v>46044</v>
      </c>
      <c r="E244" s="16" t="s">
        <v>609</v>
      </c>
      <c r="F244" s="17" t="s">
        <v>24</v>
      </c>
      <c r="G244" s="18">
        <v>15</v>
      </c>
      <c r="H244" s="25">
        <f t="shared" ref="H244:H246" si="26">IF(F244="RECURSO DE REPOSICION",C244+G244,WORKDAY.INTL(C244,G244,1,$Y$5:$Y$23))</f>
        <v>46051</v>
      </c>
      <c r="I244" s="19" t="s">
        <v>61</v>
      </c>
      <c r="J244" s="20" t="s">
        <v>61</v>
      </c>
      <c r="K244" s="21">
        <v>46044</v>
      </c>
      <c r="L244" s="22" t="s">
        <v>329</v>
      </c>
      <c r="M244" s="23" t="s">
        <v>655</v>
      </c>
      <c r="N244" s="23" t="s">
        <v>729</v>
      </c>
      <c r="O244" s="26"/>
      <c r="P244" s="26"/>
      <c r="Q244" s="26"/>
      <c r="R244" s="16" t="s">
        <v>43</v>
      </c>
      <c r="S244" s="104" t="s">
        <v>728</v>
      </c>
      <c r="T244" s="26" t="str">
        <f t="shared" si="24"/>
        <v>TRASLADO</v>
      </c>
      <c r="U244" t="s">
        <v>730</v>
      </c>
      <c r="V244" s="24" t="s">
        <v>34</v>
      </c>
    </row>
    <row r="245" spans="1:22" x14ac:dyDescent="0.25">
      <c r="A245" s="13" t="s">
        <v>35</v>
      </c>
      <c r="B245" s="14" t="s">
        <v>23</v>
      </c>
      <c r="C245" s="15">
        <v>46044</v>
      </c>
      <c r="D245" s="15">
        <v>46045</v>
      </c>
      <c r="E245" s="16" t="s">
        <v>741</v>
      </c>
      <c r="F245" s="17" t="s">
        <v>24</v>
      </c>
      <c r="G245" s="18">
        <v>15</v>
      </c>
      <c r="H245" s="25">
        <f t="shared" si="26"/>
        <v>46065</v>
      </c>
      <c r="I245" s="19"/>
      <c r="J245" s="20" t="s">
        <v>25</v>
      </c>
      <c r="K245" s="21" t="e">
        <v>#N/A</v>
      </c>
      <c r="L245" s="22" t="s">
        <v>1229</v>
      </c>
      <c r="M245" s="23" t="s">
        <v>763</v>
      </c>
      <c r="N245" s="23" t="s">
        <v>83</v>
      </c>
      <c r="O245" s="72"/>
      <c r="P245" s="23"/>
      <c r="Q245" s="26">
        <v>16812</v>
      </c>
      <c r="R245" s="26" t="s">
        <v>39</v>
      </c>
      <c r="S245" s="26" t="s">
        <v>59</v>
      </c>
      <c r="T245" s="26" t="str">
        <f t="shared" si="24"/>
        <v>PENDIENTE EMITIR RESPUESTA</v>
      </c>
      <c r="U245" s="26"/>
      <c r="V245" s="24" t="s">
        <v>29</v>
      </c>
    </row>
    <row r="246" spans="1:22" hidden="1" x14ac:dyDescent="0.25">
      <c r="A246" s="13" t="s">
        <v>35</v>
      </c>
      <c r="B246" s="14" t="s">
        <v>23</v>
      </c>
      <c r="C246" s="15">
        <v>46044</v>
      </c>
      <c r="D246" s="15">
        <v>46045</v>
      </c>
      <c r="E246" s="16" t="s">
        <v>742</v>
      </c>
      <c r="F246" s="17" t="s">
        <v>24</v>
      </c>
      <c r="G246" s="18">
        <v>15</v>
      </c>
      <c r="H246" s="25">
        <f t="shared" si="26"/>
        <v>46065</v>
      </c>
      <c r="I246" s="19"/>
      <c r="J246" s="20" t="s">
        <v>25</v>
      </c>
      <c r="K246" s="21" t="e">
        <v>#N/A</v>
      </c>
      <c r="L246" s="22" t="s">
        <v>1229</v>
      </c>
      <c r="M246" s="23" t="s">
        <v>764</v>
      </c>
      <c r="N246" s="23" t="s">
        <v>590</v>
      </c>
      <c r="O246" s="72"/>
      <c r="P246" s="23"/>
      <c r="Q246" s="26">
        <v>69663</v>
      </c>
      <c r="R246" s="26" t="s">
        <v>50</v>
      </c>
      <c r="S246" s="26" t="s">
        <v>70</v>
      </c>
      <c r="T246" s="26" t="str">
        <f t="shared" si="24"/>
        <v>PENDIENTE EMITIR RESPUESTA</v>
      </c>
      <c r="U246" s="26"/>
      <c r="V246" s="24" t="s">
        <v>31</v>
      </c>
    </row>
    <row r="247" spans="1:22" hidden="1" x14ac:dyDescent="0.25">
      <c r="A247" s="13" t="s">
        <v>35</v>
      </c>
      <c r="B247" s="14" t="s">
        <v>23</v>
      </c>
      <c r="C247" s="15">
        <v>46036</v>
      </c>
      <c r="D247" s="15">
        <v>46045</v>
      </c>
      <c r="E247" s="16" t="s">
        <v>743</v>
      </c>
      <c r="F247" s="17" t="s">
        <v>24</v>
      </c>
      <c r="G247" s="18">
        <v>15</v>
      </c>
      <c r="H247" s="25">
        <f t="shared" ref="H247:H266" si="27">IF(F247="RECURSO DE REPOSICION",C247+G247,WORKDAY.INTL(C247,G247,1,$Y$5:$Y$23))</f>
        <v>46057</v>
      </c>
      <c r="I247" s="19"/>
      <c r="J247" s="20" t="s">
        <v>25</v>
      </c>
      <c r="K247" s="21" t="e">
        <v>#N/A</v>
      </c>
      <c r="L247" s="22" t="s">
        <v>1229</v>
      </c>
      <c r="M247" s="23" t="s">
        <v>765</v>
      </c>
      <c r="N247" s="23" t="s">
        <v>566</v>
      </c>
      <c r="O247" s="26"/>
      <c r="P247" s="26"/>
      <c r="Q247" s="16"/>
      <c r="R247" s="16" t="s">
        <v>50</v>
      </c>
      <c r="S247" s="16" t="s">
        <v>51</v>
      </c>
      <c r="T247" s="26" t="str">
        <f t="shared" si="24"/>
        <v>PENDIENTE EMITIR RESPUESTA</v>
      </c>
      <c r="U247" t="s">
        <v>790</v>
      </c>
      <c r="V247" s="24" t="s">
        <v>38</v>
      </c>
    </row>
    <row r="248" spans="1:22" hidden="1" x14ac:dyDescent="0.25">
      <c r="A248" s="13" t="s">
        <v>35</v>
      </c>
      <c r="B248" s="14" t="s">
        <v>23</v>
      </c>
      <c r="C248" s="15">
        <v>46035</v>
      </c>
      <c r="D248" s="15">
        <v>46045</v>
      </c>
      <c r="E248" s="16" t="s">
        <v>744</v>
      </c>
      <c r="F248" s="17" t="s">
        <v>24</v>
      </c>
      <c r="G248" s="18">
        <v>15</v>
      </c>
      <c r="H248" s="25">
        <f t="shared" si="27"/>
        <v>46056</v>
      </c>
      <c r="I248" s="19">
        <v>46050</v>
      </c>
      <c r="J248" s="20" t="s">
        <v>976</v>
      </c>
      <c r="K248" s="21">
        <v>46050</v>
      </c>
      <c r="L248" s="22" t="s">
        <v>329</v>
      </c>
      <c r="M248" s="23" t="s">
        <v>766</v>
      </c>
      <c r="N248" s="23" t="s">
        <v>590</v>
      </c>
      <c r="O248" s="72"/>
      <c r="P248" s="23"/>
      <c r="R248" s="26" t="s">
        <v>73</v>
      </c>
      <c r="S248" s="26" t="s">
        <v>789</v>
      </c>
      <c r="T248" s="26" t="str">
        <f t="shared" si="24"/>
        <v>ATENDIDO</v>
      </c>
      <c r="V248" s="24" t="s">
        <v>26</v>
      </c>
    </row>
    <row r="249" spans="1:22" hidden="1" x14ac:dyDescent="0.25">
      <c r="A249" s="13" t="s">
        <v>35</v>
      </c>
      <c r="B249" s="14" t="s">
        <v>23</v>
      </c>
      <c r="C249" s="15">
        <v>46035</v>
      </c>
      <c r="D249" s="15">
        <v>46045</v>
      </c>
      <c r="E249" s="16" t="s">
        <v>745</v>
      </c>
      <c r="F249" s="17" t="s">
        <v>24</v>
      </c>
      <c r="G249" s="18">
        <v>15</v>
      </c>
      <c r="H249" s="25">
        <f t="shared" si="27"/>
        <v>46056</v>
      </c>
      <c r="I249" s="19" t="s">
        <v>61</v>
      </c>
      <c r="J249" s="20" t="s">
        <v>61</v>
      </c>
      <c r="K249" s="21">
        <v>46045</v>
      </c>
      <c r="L249" s="22" t="s">
        <v>329</v>
      </c>
      <c r="M249" s="23" t="s">
        <v>767</v>
      </c>
      <c r="N249" s="23" t="s">
        <v>729</v>
      </c>
      <c r="O249" s="26"/>
      <c r="P249" s="26"/>
      <c r="Q249" s="26"/>
      <c r="R249" s="26" t="s">
        <v>42</v>
      </c>
      <c r="S249" s="26" t="s">
        <v>42</v>
      </c>
      <c r="T249" s="26" t="str">
        <f t="shared" si="24"/>
        <v>TRASLADO</v>
      </c>
      <c r="U249" t="s">
        <v>788</v>
      </c>
      <c r="V249" s="24" t="s">
        <v>34</v>
      </c>
    </row>
    <row r="250" spans="1:22" hidden="1" x14ac:dyDescent="0.25">
      <c r="A250" s="13" t="s">
        <v>35</v>
      </c>
      <c r="B250" s="14" t="s">
        <v>23</v>
      </c>
      <c r="C250" s="15">
        <v>46035</v>
      </c>
      <c r="D250" s="15">
        <v>46045</v>
      </c>
      <c r="E250" s="16" t="s">
        <v>746</v>
      </c>
      <c r="F250" s="17" t="s">
        <v>24</v>
      </c>
      <c r="G250" s="18">
        <v>15</v>
      </c>
      <c r="H250" s="25">
        <f t="shared" si="27"/>
        <v>46056</v>
      </c>
      <c r="I250" s="19"/>
      <c r="J250" s="20" t="s">
        <v>25</v>
      </c>
      <c r="K250" s="21" t="e">
        <v>#N/A</v>
      </c>
      <c r="L250" s="22" t="s">
        <v>1229</v>
      </c>
      <c r="M250" s="23" t="s">
        <v>75</v>
      </c>
      <c r="N250" s="23" t="s">
        <v>36</v>
      </c>
      <c r="O250" s="72"/>
      <c r="P250" s="23"/>
      <c r="R250" s="26" t="s">
        <v>46</v>
      </c>
      <c r="S250" s="26" t="s">
        <v>46</v>
      </c>
      <c r="T250" s="26" t="str">
        <f t="shared" si="24"/>
        <v>PENDIENTE EMITIR RESPUESTA</v>
      </c>
      <c r="U250" s="16"/>
      <c r="V250" s="24" t="s">
        <v>33</v>
      </c>
    </row>
    <row r="251" spans="1:22" hidden="1" x14ac:dyDescent="0.25">
      <c r="A251" s="13" t="s">
        <v>35</v>
      </c>
      <c r="B251" s="14" t="s">
        <v>23</v>
      </c>
      <c r="C251" s="15">
        <v>46035</v>
      </c>
      <c r="D251" s="15">
        <v>46045</v>
      </c>
      <c r="E251" s="16" t="s">
        <v>747</v>
      </c>
      <c r="F251" s="17" t="s">
        <v>24</v>
      </c>
      <c r="G251" s="18">
        <v>15</v>
      </c>
      <c r="H251" s="25">
        <f t="shared" si="27"/>
        <v>46056</v>
      </c>
      <c r="I251" s="19" t="s">
        <v>61</v>
      </c>
      <c r="J251" s="20" t="s">
        <v>61</v>
      </c>
      <c r="K251" s="21">
        <v>46045</v>
      </c>
      <c r="L251" s="22" t="s">
        <v>329</v>
      </c>
      <c r="M251" s="23" t="s">
        <v>768</v>
      </c>
      <c r="N251" s="23" t="s">
        <v>461</v>
      </c>
      <c r="O251" s="26"/>
      <c r="P251" s="26"/>
      <c r="R251" s="26" t="s">
        <v>52</v>
      </c>
      <c r="S251" s="26" t="s">
        <v>787</v>
      </c>
      <c r="T251" s="26" t="str">
        <f t="shared" si="24"/>
        <v>TRASLADO</v>
      </c>
      <c r="U251" t="s">
        <v>786</v>
      </c>
      <c r="V251" s="24" t="s">
        <v>34</v>
      </c>
    </row>
    <row r="252" spans="1:22" hidden="1" x14ac:dyDescent="0.25">
      <c r="A252" s="13" t="s">
        <v>35</v>
      </c>
      <c r="B252" s="14" t="s">
        <v>37</v>
      </c>
      <c r="C252" s="15">
        <v>46035</v>
      </c>
      <c r="D252" s="15">
        <v>46045</v>
      </c>
      <c r="E252" s="16" t="s">
        <v>748</v>
      </c>
      <c r="F252" s="17" t="s">
        <v>24</v>
      </c>
      <c r="G252" s="18">
        <v>15</v>
      </c>
      <c r="H252" s="25">
        <f t="shared" si="27"/>
        <v>46056</v>
      </c>
      <c r="I252" s="19">
        <v>46052</v>
      </c>
      <c r="J252" s="20" t="s">
        <v>1222</v>
      </c>
      <c r="K252" s="21">
        <v>46052</v>
      </c>
      <c r="L252" s="22" t="s">
        <v>329</v>
      </c>
      <c r="M252" s="23" t="s">
        <v>769</v>
      </c>
      <c r="N252" s="23" t="s">
        <v>36</v>
      </c>
      <c r="O252" s="72"/>
      <c r="P252" s="23"/>
      <c r="Q252">
        <v>504266</v>
      </c>
      <c r="R252" s="26" t="s">
        <v>42</v>
      </c>
      <c r="S252" s="26" t="s">
        <v>42</v>
      </c>
      <c r="T252" s="26" t="str">
        <f t="shared" si="24"/>
        <v>ATENDIDO</v>
      </c>
      <c r="U252" s="16"/>
      <c r="V252" s="24" t="s">
        <v>32</v>
      </c>
    </row>
    <row r="253" spans="1:22" hidden="1" x14ac:dyDescent="0.25">
      <c r="A253" s="13" t="s">
        <v>35</v>
      </c>
      <c r="B253" s="14" t="s">
        <v>37</v>
      </c>
      <c r="C253" s="15">
        <v>46035</v>
      </c>
      <c r="D253" s="15">
        <v>46045</v>
      </c>
      <c r="E253" s="16" t="s">
        <v>749</v>
      </c>
      <c r="F253" s="17" t="s">
        <v>24</v>
      </c>
      <c r="G253" s="18">
        <v>15</v>
      </c>
      <c r="H253" s="25">
        <f t="shared" si="27"/>
        <v>46056</v>
      </c>
      <c r="I253" s="19"/>
      <c r="J253" s="20" t="s">
        <v>25</v>
      </c>
      <c r="K253" s="21" t="e">
        <v>#N/A</v>
      </c>
      <c r="L253" s="22" t="s">
        <v>1229</v>
      </c>
      <c r="M253" s="23" t="s">
        <v>770</v>
      </c>
      <c r="N253" s="23" t="s">
        <v>36</v>
      </c>
      <c r="O253" s="72"/>
      <c r="P253" s="23"/>
      <c r="R253" s="26" t="s">
        <v>42</v>
      </c>
      <c r="S253" s="26" t="s">
        <v>42</v>
      </c>
      <c r="T253" s="26" t="str">
        <f t="shared" si="24"/>
        <v>PENDIENTE EMITIR RESPUESTA</v>
      </c>
      <c r="U253" s="16"/>
      <c r="V253" s="24" t="s">
        <v>32</v>
      </c>
    </row>
    <row r="254" spans="1:22" hidden="1" x14ac:dyDescent="0.25">
      <c r="A254" s="13" t="s">
        <v>35</v>
      </c>
      <c r="B254" s="14" t="s">
        <v>23</v>
      </c>
      <c r="C254" s="15">
        <v>46033</v>
      </c>
      <c r="D254" s="15">
        <v>46045</v>
      </c>
      <c r="E254" s="16" t="s">
        <v>750</v>
      </c>
      <c r="F254" s="17" t="s">
        <v>24</v>
      </c>
      <c r="G254" s="18">
        <v>15</v>
      </c>
      <c r="H254" s="25">
        <f t="shared" si="27"/>
        <v>46052</v>
      </c>
      <c r="I254" s="19">
        <v>46051</v>
      </c>
      <c r="J254" s="20" t="s">
        <v>1124</v>
      </c>
      <c r="K254" s="21">
        <v>46051</v>
      </c>
      <c r="L254" s="22" t="s">
        <v>329</v>
      </c>
      <c r="M254" s="23" t="s">
        <v>771</v>
      </c>
      <c r="N254" s="23" t="s">
        <v>566</v>
      </c>
      <c r="O254" s="26"/>
      <c r="P254" s="26"/>
      <c r="Q254" s="16"/>
      <c r="R254" s="16" t="s">
        <v>785</v>
      </c>
      <c r="S254" s="16" t="s">
        <v>785</v>
      </c>
      <c r="T254" s="26" t="str">
        <f t="shared" si="24"/>
        <v>ATENDIDO</v>
      </c>
      <c r="U254" s="16"/>
      <c r="V254" s="24" t="s">
        <v>28</v>
      </c>
    </row>
    <row r="255" spans="1:22" hidden="1" x14ac:dyDescent="0.25">
      <c r="A255" s="13" t="s">
        <v>35</v>
      </c>
      <c r="B255" s="14" t="s">
        <v>23</v>
      </c>
      <c r="C255" s="15">
        <v>46033</v>
      </c>
      <c r="D255" s="15">
        <v>46045</v>
      </c>
      <c r="E255" s="16" t="s">
        <v>751</v>
      </c>
      <c r="F255" s="17" t="s">
        <v>24</v>
      </c>
      <c r="G255" s="18">
        <v>15</v>
      </c>
      <c r="H255" s="25">
        <f t="shared" si="27"/>
        <v>46052</v>
      </c>
      <c r="I255" s="19"/>
      <c r="J255" s="20" t="s">
        <v>25</v>
      </c>
      <c r="K255" s="21" t="e">
        <v>#N/A</v>
      </c>
      <c r="L255" s="22" t="s">
        <v>1229</v>
      </c>
      <c r="M255" s="23" t="s">
        <v>772</v>
      </c>
      <c r="N255" s="23" t="s">
        <v>566</v>
      </c>
      <c r="O255" s="26"/>
      <c r="P255" s="26"/>
      <c r="Q255" s="16"/>
      <c r="R255" s="16" t="s">
        <v>46</v>
      </c>
      <c r="S255" s="16" t="s">
        <v>46</v>
      </c>
      <c r="T255" s="26" t="str">
        <f t="shared" si="24"/>
        <v>PENDIENTE EMITIR RESPUESTA</v>
      </c>
      <c r="U255" s="16"/>
      <c r="V255" s="24" t="s">
        <v>38</v>
      </c>
    </row>
    <row r="256" spans="1:22" hidden="1" x14ac:dyDescent="0.25">
      <c r="A256" s="13" t="s">
        <v>35</v>
      </c>
      <c r="B256" s="14" t="s">
        <v>23</v>
      </c>
      <c r="C256" s="15">
        <v>46033</v>
      </c>
      <c r="D256" s="15">
        <v>46045</v>
      </c>
      <c r="E256" s="16" t="s">
        <v>752</v>
      </c>
      <c r="F256" s="17" t="s">
        <v>24</v>
      </c>
      <c r="G256" s="18">
        <v>15</v>
      </c>
      <c r="H256" s="25">
        <f t="shared" si="27"/>
        <v>46052</v>
      </c>
      <c r="I256" s="19">
        <v>46052</v>
      </c>
      <c r="J256" s="20" t="s">
        <v>1223</v>
      </c>
      <c r="K256" s="21">
        <v>46052</v>
      </c>
      <c r="L256" s="22" t="s">
        <v>329</v>
      </c>
      <c r="M256" s="23" t="s">
        <v>773</v>
      </c>
      <c r="N256" s="23" t="s">
        <v>36</v>
      </c>
      <c r="O256" s="72"/>
      <c r="P256" s="23"/>
      <c r="R256" s="26" t="s">
        <v>63</v>
      </c>
      <c r="S256" s="26" t="s">
        <v>62</v>
      </c>
      <c r="T256" s="26" t="str">
        <f t="shared" si="24"/>
        <v>ATENDIDO</v>
      </c>
      <c r="U256" s="16"/>
      <c r="V256" s="24" t="s">
        <v>32</v>
      </c>
    </row>
    <row r="257" spans="1:22" hidden="1" x14ac:dyDescent="0.25">
      <c r="A257" s="13" t="s">
        <v>35</v>
      </c>
      <c r="B257" s="14" t="s">
        <v>23</v>
      </c>
      <c r="C257" s="15">
        <v>46032</v>
      </c>
      <c r="D257" s="15">
        <v>46045</v>
      </c>
      <c r="E257" s="16" t="s">
        <v>753</v>
      </c>
      <c r="F257" s="17" t="s">
        <v>24</v>
      </c>
      <c r="G257" s="18">
        <v>15</v>
      </c>
      <c r="H257" s="25">
        <f t="shared" si="27"/>
        <v>46052</v>
      </c>
      <c r="I257" s="19"/>
      <c r="J257" s="20" t="s">
        <v>25</v>
      </c>
      <c r="K257" s="21" t="e">
        <v>#N/A</v>
      </c>
      <c r="L257" s="22" t="s">
        <v>1229</v>
      </c>
      <c r="M257" s="23" t="s">
        <v>774</v>
      </c>
      <c r="N257" s="23" t="s">
        <v>36</v>
      </c>
      <c r="O257" s="72"/>
      <c r="P257" s="23"/>
      <c r="Q257">
        <v>495425</v>
      </c>
      <c r="R257" s="26" t="s">
        <v>42</v>
      </c>
      <c r="S257" s="26" t="s">
        <v>42</v>
      </c>
      <c r="T257" s="26" t="str">
        <f t="shared" si="24"/>
        <v>PENDIENTE EMITIR RESPUESTA</v>
      </c>
      <c r="U257" s="16"/>
      <c r="V257" s="24" t="s">
        <v>32</v>
      </c>
    </row>
    <row r="258" spans="1:22" hidden="1" x14ac:dyDescent="0.25">
      <c r="A258" s="13" t="s">
        <v>35</v>
      </c>
      <c r="B258" s="14" t="s">
        <v>23</v>
      </c>
      <c r="C258" s="15">
        <v>46031</v>
      </c>
      <c r="D258" s="15">
        <v>46045</v>
      </c>
      <c r="E258" s="16" t="s">
        <v>754</v>
      </c>
      <c r="F258" s="17" t="s">
        <v>24</v>
      </c>
      <c r="G258" s="18">
        <v>15</v>
      </c>
      <c r="H258" s="25">
        <f t="shared" si="27"/>
        <v>46052</v>
      </c>
      <c r="I258" s="19" t="s">
        <v>330</v>
      </c>
      <c r="J258" s="20" t="s">
        <v>41</v>
      </c>
      <c r="K258" s="21">
        <v>46052</v>
      </c>
      <c r="L258" s="22" t="s">
        <v>329</v>
      </c>
      <c r="M258" s="23" t="s">
        <v>553</v>
      </c>
      <c r="N258" s="23" t="s">
        <v>590</v>
      </c>
      <c r="O258" s="72"/>
      <c r="P258" s="23"/>
      <c r="R258" s="26" t="s">
        <v>48</v>
      </c>
      <c r="S258" s="26" t="s">
        <v>49</v>
      </c>
      <c r="T258" s="26" t="str">
        <f t="shared" si="24"/>
        <v>NO REQUIERE RESPUESTA</v>
      </c>
      <c r="U258" t="s">
        <v>575</v>
      </c>
      <c r="V258" s="24" t="s">
        <v>31</v>
      </c>
    </row>
    <row r="259" spans="1:22" hidden="1" x14ac:dyDescent="0.25">
      <c r="A259" s="13" t="s">
        <v>35</v>
      </c>
      <c r="B259" s="14" t="s">
        <v>23</v>
      </c>
      <c r="C259" s="15">
        <v>46031</v>
      </c>
      <c r="D259" s="15">
        <v>46045</v>
      </c>
      <c r="E259" s="16" t="s">
        <v>755</v>
      </c>
      <c r="F259" s="17" t="s">
        <v>24</v>
      </c>
      <c r="G259" s="18">
        <v>15</v>
      </c>
      <c r="H259" s="25">
        <f t="shared" si="27"/>
        <v>46052</v>
      </c>
      <c r="I259" s="19">
        <v>46050</v>
      </c>
      <c r="J259" s="20" t="s">
        <v>977</v>
      </c>
      <c r="K259" s="21">
        <v>46050</v>
      </c>
      <c r="L259" s="22" t="s">
        <v>329</v>
      </c>
      <c r="M259" s="23" t="s">
        <v>775</v>
      </c>
      <c r="N259" s="23" t="s">
        <v>590</v>
      </c>
      <c r="O259" s="72"/>
      <c r="P259" s="23"/>
      <c r="Q259">
        <v>61420</v>
      </c>
      <c r="R259" s="26" t="s">
        <v>55</v>
      </c>
      <c r="S259" s="26" t="s">
        <v>56</v>
      </c>
      <c r="T259" s="26" t="str">
        <f t="shared" si="24"/>
        <v>ATENDIDO</v>
      </c>
      <c r="V259" s="24" t="s">
        <v>31</v>
      </c>
    </row>
    <row r="260" spans="1:22" hidden="1" x14ac:dyDescent="0.25">
      <c r="A260" s="13" t="s">
        <v>35</v>
      </c>
      <c r="B260" s="14" t="s">
        <v>23</v>
      </c>
      <c r="C260" s="15">
        <v>46031</v>
      </c>
      <c r="D260" s="15">
        <v>46045</v>
      </c>
      <c r="E260" s="16" t="s">
        <v>756</v>
      </c>
      <c r="F260" s="17" t="s">
        <v>24</v>
      </c>
      <c r="G260" s="18">
        <v>15</v>
      </c>
      <c r="H260" s="25">
        <f t="shared" si="27"/>
        <v>46052</v>
      </c>
      <c r="I260" s="19" t="s">
        <v>330</v>
      </c>
      <c r="J260" s="20" t="s">
        <v>41</v>
      </c>
      <c r="K260" s="21">
        <v>46050</v>
      </c>
      <c r="L260" s="22" t="s">
        <v>329</v>
      </c>
      <c r="M260" s="23" t="s">
        <v>646</v>
      </c>
      <c r="N260" s="23" t="s">
        <v>590</v>
      </c>
      <c r="O260" s="72"/>
      <c r="P260" s="23"/>
      <c r="Q260">
        <v>35246</v>
      </c>
      <c r="R260" s="26" t="s">
        <v>66</v>
      </c>
      <c r="S260" s="26" t="s">
        <v>67</v>
      </c>
      <c r="T260" s="26" t="str">
        <f t="shared" si="24"/>
        <v>NO REQUIERE RESPUESTA</v>
      </c>
      <c r="V260" s="24" t="s">
        <v>31</v>
      </c>
    </row>
    <row r="261" spans="1:22" hidden="1" x14ac:dyDescent="0.25">
      <c r="A261" s="13" t="s">
        <v>35</v>
      </c>
      <c r="B261" s="14" t="s">
        <v>23</v>
      </c>
      <c r="C261" s="15">
        <v>46031</v>
      </c>
      <c r="D261" s="15">
        <v>46045</v>
      </c>
      <c r="E261" s="16" t="s">
        <v>757</v>
      </c>
      <c r="F261" s="17" t="s">
        <v>24</v>
      </c>
      <c r="G261" s="18">
        <v>15</v>
      </c>
      <c r="H261" s="25">
        <f t="shared" si="27"/>
        <v>46052</v>
      </c>
      <c r="I261" s="19" t="s">
        <v>330</v>
      </c>
      <c r="J261" s="20" t="s">
        <v>41</v>
      </c>
      <c r="K261" s="21">
        <v>46050</v>
      </c>
      <c r="L261" s="22" t="s">
        <v>329</v>
      </c>
      <c r="M261" s="23" t="s">
        <v>646</v>
      </c>
      <c r="N261" s="23" t="s">
        <v>590</v>
      </c>
      <c r="O261" s="72"/>
      <c r="P261" s="23"/>
      <c r="Q261">
        <v>211386</v>
      </c>
      <c r="R261" s="26" t="s">
        <v>66</v>
      </c>
      <c r="S261" s="26" t="s">
        <v>67</v>
      </c>
      <c r="T261" s="26" t="str">
        <f t="shared" si="24"/>
        <v>NO REQUIERE RESPUESTA</v>
      </c>
      <c r="U261" t="s">
        <v>784</v>
      </c>
      <c r="V261" s="24" t="s">
        <v>31</v>
      </c>
    </row>
    <row r="262" spans="1:22" hidden="1" x14ac:dyDescent="0.25">
      <c r="A262" s="13" t="s">
        <v>35</v>
      </c>
      <c r="B262" s="14" t="s">
        <v>23</v>
      </c>
      <c r="C262" s="15">
        <v>46031</v>
      </c>
      <c r="D262" s="15">
        <v>46045</v>
      </c>
      <c r="E262" s="16" t="s">
        <v>758</v>
      </c>
      <c r="F262" s="17" t="s">
        <v>24</v>
      </c>
      <c r="G262" s="18">
        <v>15</v>
      </c>
      <c r="H262" s="25">
        <f t="shared" si="27"/>
        <v>46052</v>
      </c>
      <c r="I262" s="19" t="s">
        <v>61</v>
      </c>
      <c r="J262" s="20" t="s">
        <v>61</v>
      </c>
      <c r="K262" s="21">
        <v>46045</v>
      </c>
      <c r="L262" s="22" t="s">
        <v>329</v>
      </c>
      <c r="M262" s="23" t="s">
        <v>776</v>
      </c>
      <c r="N262" s="23" t="s">
        <v>729</v>
      </c>
      <c r="O262" s="26"/>
      <c r="P262" s="26"/>
      <c r="Q262" s="26"/>
      <c r="R262" s="26" t="s">
        <v>42</v>
      </c>
      <c r="S262" s="26" t="s">
        <v>42</v>
      </c>
      <c r="T262" s="26" t="str">
        <f t="shared" si="24"/>
        <v>TRASLADO</v>
      </c>
      <c r="U262" t="s">
        <v>783</v>
      </c>
      <c r="V262" s="24" t="s">
        <v>34</v>
      </c>
    </row>
    <row r="263" spans="1:22" hidden="1" x14ac:dyDescent="0.25">
      <c r="A263" s="13" t="s">
        <v>35</v>
      </c>
      <c r="B263" s="14" t="s">
        <v>23</v>
      </c>
      <c r="C263" s="15">
        <v>46031</v>
      </c>
      <c r="D263" s="15">
        <v>46045</v>
      </c>
      <c r="E263" s="16" t="s">
        <v>759</v>
      </c>
      <c r="F263" s="17" t="s">
        <v>24</v>
      </c>
      <c r="G263" s="18">
        <v>15</v>
      </c>
      <c r="H263" s="25">
        <f t="shared" si="27"/>
        <v>46052</v>
      </c>
      <c r="I263" s="19" t="s">
        <v>330</v>
      </c>
      <c r="J263" s="20" t="s">
        <v>41</v>
      </c>
      <c r="K263" s="21">
        <v>46052</v>
      </c>
      <c r="L263" s="22" t="s">
        <v>329</v>
      </c>
      <c r="M263" s="23" t="s">
        <v>777</v>
      </c>
      <c r="N263" s="23" t="s">
        <v>36</v>
      </c>
      <c r="O263" s="72"/>
      <c r="P263" s="23"/>
      <c r="Q263" s="26">
        <v>492610</v>
      </c>
      <c r="R263" s="26" t="s">
        <v>42</v>
      </c>
      <c r="S263" s="26" t="s">
        <v>42</v>
      </c>
      <c r="T263" s="26" t="str">
        <f t="shared" si="24"/>
        <v>NO REQUIERE RESPUESTA</v>
      </c>
      <c r="U263" s="16"/>
      <c r="V263" s="24" t="s">
        <v>32</v>
      </c>
    </row>
    <row r="264" spans="1:22" hidden="1" x14ac:dyDescent="0.25">
      <c r="A264" s="13" t="s">
        <v>35</v>
      </c>
      <c r="B264" s="14" t="s">
        <v>23</v>
      </c>
      <c r="C264" s="15">
        <v>46031</v>
      </c>
      <c r="D264" s="15">
        <v>46045</v>
      </c>
      <c r="E264" s="16" t="s">
        <v>760</v>
      </c>
      <c r="F264" s="17" t="s">
        <v>24</v>
      </c>
      <c r="G264" s="18">
        <v>15</v>
      </c>
      <c r="H264" s="25">
        <f t="shared" si="27"/>
        <v>46052</v>
      </c>
      <c r="I264" s="19" t="s">
        <v>330</v>
      </c>
      <c r="J264" s="20" t="s">
        <v>41</v>
      </c>
      <c r="K264" s="21">
        <v>46048</v>
      </c>
      <c r="L264" s="22" t="s">
        <v>329</v>
      </c>
      <c r="M264" s="23" t="s">
        <v>778</v>
      </c>
      <c r="N264" s="23" t="s">
        <v>590</v>
      </c>
      <c r="O264" s="72"/>
      <c r="P264" s="23"/>
      <c r="Q264" s="26">
        <v>1002843</v>
      </c>
      <c r="R264" s="26" t="s">
        <v>50</v>
      </c>
      <c r="S264" s="26" t="s">
        <v>70</v>
      </c>
      <c r="T264" s="26" t="str">
        <f t="shared" si="24"/>
        <v>NO REQUIERE RESPUESTA</v>
      </c>
      <c r="U264" t="s">
        <v>782</v>
      </c>
      <c r="V264" s="24" t="s">
        <v>31</v>
      </c>
    </row>
    <row r="265" spans="1:22" hidden="1" x14ac:dyDescent="0.25">
      <c r="A265" s="13" t="s">
        <v>35</v>
      </c>
      <c r="B265" s="14" t="s">
        <v>23</v>
      </c>
      <c r="C265" s="15">
        <v>46031</v>
      </c>
      <c r="D265" s="15">
        <v>46045</v>
      </c>
      <c r="E265" s="16" t="s">
        <v>761</v>
      </c>
      <c r="F265" s="17" t="s">
        <v>24</v>
      </c>
      <c r="G265" s="18">
        <v>15</v>
      </c>
      <c r="H265" s="25">
        <f t="shared" si="27"/>
        <v>46052</v>
      </c>
      <c r="I265" s="19" t="s">
        <v>330</v>
      </c>
      <c r="J265" s="20" t="s">
        <v>41</v>
      </c>
      <c r="K265" s="21">
        <v>46050</v>
      </c>
      <c r="L265" s="22" t="s">
        <v>329</v>
      </c>
      <c r="M265" s="23" t="s">
        <v>779</v>
      </c>
      <c r="N265" s="23" t="s">
        <v>566</v>
      </c>
      <c r="O265" s="26"/>
      <c r="P265" s="26"/>
      <c r="Q265" s="16"/>
      <c r="R265" s="16" t="s">
        <v>43</v>
      </c>
      <c r="S265" t="s">
        <v>781</v>
      </c>
      <c r="T265" s="26" t="str">
        <f t="shared" si="24"/>
        <v>NO REQUIERE RESPUESTA</v>
      </c>
      <c r="U265" s="16"/>
      <c r="V265" s="24" t="s">
        <v>28</v>
      </c>
    </row>
    <row r="266" spans="1:22" hidden="1" x14ac:dyDescent="0.25">
      <c r="A266" s="13" t="s">
        <v>35</v>
      </c>
      <c r="B266" s="14" t="s">
        <v>23</v>
      </c>
      <c r="C266" s="15">
        <v>46030</v>
      </c>
      <c r="D266" s="15">
        <v>46045</v>
      </c>
      <c r="E266" s="16" t="s">
        <v>762</v>
      </c>
      <c r="F266" s="17" t="s">
        <v>24</v>
      </c>
      <c r="G266" s="18">
        <v>15</v>
      </c>
      <c r="H266" s="25">
        <f t="shared" si="27"/>
        <v>46051</v>
      </c>
      <c r="I266" s="19">
        <v>46051</v>
      </c>
      <c r="J266" s="20" t="s">
        <v>1108</v>
      </c>
      <c r="K266" s="21">
        <v>46051</v>
      </c>
      <c r="L266" s="22" t="s">
        <v>329</v>
      </c>
      <c r="M266" s="23" t="s">
        <v>780</v>
      </c>
      <c r="N266" s="23" t="s">
        <v>36</v>
      </c>
      <c r="O266" s="72"/>
      <c r="P266" s="23"/>
      <c r="Q266" s="26">
        <v>455123</v>
      </c>
      <c r="R266" s="16" t="s">
        <v>50</v>
      </c>
      <c r="S266" s="16" t="s">
        <v>707</v>
      </c>
      <c r="T266" s="26" t="str">
        <f t="shared" si="24"/>
        <v>ATENDIDO</v>
      </c>
      <c r="U266" s="16"/>
      <c r="V266" s="24" t="s">
        <v>32</v>
      </c>
    </row>
    <row r="267" spans="1:22" hidden="1" x14ac:dyDescent="0.25">
      <c r="A267" s="13" t="s">
        <v>35</v>
      </c>
      <c r="B267" s="14" t="s">
        <v>23</v>
      </c>
      <c r="C267" s="15">
        <v>46036</v>
      </c>
      <c r="D267" s="15">
        <v>46048</v>
      </c>
      <c r="E267" s="16" t="s">
        <v>801</v>
      </c>
      <c r="F267" s="17" t="s">
        <v>24</v>
      </c>
      <c r="G267" s="18">
        <v>15</v>
      </c>
      <c r="H267" s="25">
        <f t="shared" ref="H267:H278" si="28">IF(F267="RECURSO DE REPOSICION",C267+G267,WORKDAY.INTL(C267,G267,1,$Y$5:$Y$23))</f>
        <v>46057</v>
      </c>
      <c r="I267" s="19" t="s">
        <v>330</v>
      </c>
      <c r="J267" s="20" t="s">
        <v>41</v>
      </c>
      <c r="K267" s="21">
        <v>46050</v>
      </c>
      <c r="L267" s="22" t="s">
        <v>329</v>
      </c>
      <c r="M267" s="23" t="s">
        <v>813</v>
      </c>
      <c r="N267" s="23" t="s">
        <v>590</v>
      </c>
      <c r="O267" s="72"/>
      <c r="P267" s="23"/>
      <c r="Q267" s="26"/>
      <c r="R267" s="16" t="s">
        <v>678</v>
      </c>
      <c r="S267" t="s">
        <v>826</v>
      </c>
      <c r="T267" s="26" t="str">
        <f t="shared" si="24"/>
        <v>NO REQUIERE RESPUESTA</v>
      </c>
      <c r="U267" s="16"/>
      <c r="V267" s="24" t="s">
        <v>26</v>
      </c>
    </row>
    <row r="268" spans="1:22" hidden="1" x14ac:dyDescent="0.25">
      <c r="A268" s="13" t="s">
        <v>35</v>
      </c>
      <c r="B268" s="14" t="s">
        <v>23</v>
      </c>
      <c r="C268" s="15">
        <v>46036</v>
      </c>
      <c r="D268" s="15">
        <v>46048</v>
      </c>
      <c r="E268" s="16" t="s">
        <v>802</v>
      </c>
      <c r="F268" s="17" t="s">
        <v>24</v>
      </c>
      <c r="G268" s="18">
        <v>15</v>
      </c>
      <c r="H268" s="25">
        <f t="shared" si="28"/>
        <v>46057</v>
      </c>
      <c r="I268" s="19"/>
      <c r="J268" s="20" t="s">
        <v>25</v>
      </c>
      <c r="K268" s="21" t="e">
        <v>#N/A</v>
      </c>
      <c r="L268" s="22" t="s">
        <v>1229</v>
      </c>
      <c r="M268" s="23" t="s">
        <v>814</v>
      </c>
      <c r="N268" s="23" t="s">
        <v>36</v>
      </c>
      <c r="O268" s="72"/>
      <c r="P268" s="23"/>
      <c r="Q268" s="26"/>
      <c r="R268" s="16" t="s">
        <v>678</v>
      </c>
      <c r="S268" s="16" t="s">
        <v>679</v>
      </c>
      <c r="T268" s="26" t="str">
        <f t="shared" si="24"/>
        <v>PENDIENTE EMITIR RESPUESTA</v>
      </c>
      <c r="U268" s="16"/>
      <c r="V268" s="24" t="s">
        <v>30</v>
      </c>
    </row>
    <row r="269" spans="1:22" hidden="1" x14ac:dyDescent="0.25">
      <c r="A269" s="13" t="s">
        <v>35</v>
      </c>
      <c r="B269" s="14" t="s">
        <v>23</v>
      </c>
      <c r="C269" s="15">
        <v>46036</v>
      </c>
      <c r="D269" s="15">
        <v>46048</v>
      </c>
      <c r="E269" s="16" t="s">
        <v>803</v>
      </c>
      <c r="F269" s="17" t="s">
        <v>24</v>
      </c>
      <c r="G269" s="18">
        <v>15</v>
      </c>
      <c r="H269" s="25">
        <f t="shared" si="28"/>
        <v>46057</v>
      </c>
      <c r="I269" s="19"/>
      <c r="J269" s="20" t="s">
        <v>25</v>
      </c>
      <c r="K269" s="21" t="e">
        <v>#N/A</v>
      </c>
      <c r="L269" s="22" t="s">
        <v>1229</v>
      </c>
      <c r="M269" s="23" t="s">
        <v>815</v>
      </c>
      <c r="N269" s="23" t="s">
        <v>36</v>
      </c>
      <c r="O269" s="72"/>
      <c r="P269" s="23"/>
      <c r="Q269" s="26"/>
      <c r="R269" s="16" t="s">
        <v>57</v>
      </c>
      <c r="S269" s="16" t="s">
        <v>825</v>
      </c>
      <c r="T269" s="26" t="str">
        <f t="shared" si="24"/>
        <v>PENDIENTE EMITIR RESPUESTA</v>
      </c>
      <c r="U269" s="16"/>
      <c r="V269" s="24" t="s">
        <v>32</v>
      </c>
    </row>
    <row r="270" spans="1:22" x14ac:dyDescent="0.25">
      <c r="A270" s="13" t="s">
        <v>35</v>
      </c>
      <c r="B270" s="14" t="s">
        <v>23</v>
      </c>
      <c r="C270" s="15">
        <v>46036</v>
      </c>
      <c r="D270" s="15">
        <v>46048</v>
      </c>
      <c r="E270" s="16" t="s">
        <v>804</v>
      </c>
      <c r="F270" s="17" t="s">
        <v>24</v>
      </c>
      <c r="G270" s="18">
        <v>15</v>
      </c>
      <c r="H270" s="25">
        <f t="shared" si="28"/>
        <v>46057</v>
      </c>
      <c r="I270" s="19"/>
      <c r="J270" s="20" t="s">
        <v>25</v>
      </c>
      <c r="K270" s="21" t="e">
        <v>#N/A</v>
      </c>
      <c r="L270" s="22" t="s">
        <v>1229</v>
      </c>
      <c r="M270" s="23" t="s">
        <v>816</v>
      </c>
      <c r="N270" s="23" t="s">
        <v>83</v>
      </c>
      <c r="O270" s="72"/>
      <c r="P270" s="23"/>
      <c r="Q270">
        <v>93664</v>
      </c>
      <c r="R270" s="26" t="s">
        <v>42</v>
      </c>
      <c r="S270" s="26" t="s">
        <v>42</v>
      </c>
      <c r="T270" s="26" t="str">
        <f t="shared" si="24"/>
        <v>PENDIENTE EMITIR RESPUESTA</v>
      </c>
      <c r="U270" t="s">
        <v>824</v>
      </c>
      <c r="V270" s="24" t="s">
        <v>29</v>
      </c>
    </row>
    <row r="271" spans="1:22" x14ac:dyDescent="0.25">
      <c r="A271" s="13" t="s">
        <v>35</v>
      </c>
      <c r="B271" s="14" t="s">
        <v>23</v>
      </c>
      <c r="C271" s="15">
        <v>46036</v>
      </c>
      <c r="D271" s="15">
        <v>46048</v>
      </c>
      <c r="E271" s="16" t="s">
        <v>805</v>
      </c>
      <c r="F271" s="17" t="s">
        <v>24</v>
      </c>
      <c r="G271" s="18">
        <v>15</v>
      </c>
      <c r="H271" s="25">
        <f t="shared" si="28"/>
        <v>46057</v>
      </c>
      <c r="I271" s="19"/>
      <c r="J271" s="20" t="s">
        <v>25</v>
      </c>
      <c r="K271" s="21" t="e">
        <v>#N/A</v>
      </c>
      <c r="L271" s="22" t="s">
        <v>1229</v>
      </c>
      <c r="M271" s="23" t="s">
        <v>816</v>
      </c>
      <c r="N271" s="23" t="s">
        <v>83</v>
      </c>
      <c r="O271" s="72"/>
      <c r="P271" s="23"/>
      <c r="Q271">
        <v>93664</v>
      </c>
      <c r="R271" s="26" t="s">
        <v>42</v>
      </c>
      <c r="S271" s="26" t="s">
        <v>42</v>
      </c>
      <c r="T271" s="26" t="str">
        <f t="shared" si="24"/>
        <v>PENDIENTE EMITIR RESPUESTA</v>
      </c>
      <c r="U271" t="s">
        <v>824</v>
      </c>
      <c r="V271" s="24" t="s">
        <v>29</v>
      </c>
    </row>
    <row r="272" spans="1:22" hidden="1" x14ac:dyDescent="0.25">
      <c r="A272" s="13" t="s">
        <v>35</v>
      </c>
      <c r="B272" s="14" t="s">
        <v>23</v>
      </c>
      <c r="C272" s="15">
        <v>46036</v>
      </c>
      <c r="D272" s="15">
        <v>46048</v>
      </c>
      <c r="E272" s="16" t="s">
        <v>806</v>
      </c>
      <c r="F272" s="17" t="s">
        <v>24</v>
      </c>
      <c r="G272" s="18">
        <v>15</v>
      </c>
      <c r="H272" s="25">
        <f t="shared" si="28"/>
        <v>46057</v>
      </c>
      <c r="I272" s="19"/>
      <c r="J272" s="20" t="s">
        <v>25</v>
      </c>
      <c r="K272" s="21" t="e">
        <v>#N/A</v>
      </c>
      <c r="L272" s="22" t="s">
        <v>1229</v>
      </c>
      <c r="M272" s="23" t="s">
        <v>817</v>
      </c>
      <c r="N272" s="23" t="s">
        <v>36</v>
      </c>
      <c r="O272" s="72"/>
      <c r="P272" s="23"/>
      <c r="Q272" s="26"/>
      <c r="R272" s="16" t="s">
        <v>458</v>
      </c>
      <c r="S272" s="16" t="s">
        <v>466</v>
      </c>
      <c r="T272" s="26" t="str">
        <f t="shared" si="24"/>
        <v>PENDIENTE EMITIR RESPUESTA</v>
      </c>
      <c r="U272" s="16"/>
      <c r="V272" s="24" t="s">
        <v>38</v>
      </c>
    </row>
    <row r="273" spans="1:22" x14ac:dyDescent="0.25">
      <c r="A273" s="13" t="s">
        <v>35</v>
      </c>
      <c r="B273" s="14" t="s">
        <v>37</v>
      </c>
      <c r="C273" s="15">
        <v>46036</v>
      </c>
      <c r="D273" s="15">
        <v>46048</v>
      </c>
      <c r="E273" s="16" t="s">
        <v>807</v>
      </c>
      <c r="F273" s="17" t="s">
        <v>24</v>
      </c>
      <c r="G273" s="18">
        <v>15</v>
      </c>
      <c r="H273" s="25">
        <f t="shared" si="28"/>
        <v>46057</v>
      </c>
      <c r="I273" s="19"/>
      <c r="J273" s="20" t="s">
        <v>25</v>
      </c>
      <c r="K273" s="21" t="e">
        <v>#N/A</v>
      </c>
      <c r="L273" s="22" t="s">
        <v>1229</v>
      </c>
      <c r="M273" s="23" t="s">
        <v>818</v>
      </c>
      <c r="N273" s="23" t="s">
        <v>83</v>
      </c>
      <c r="O273" s="72"/>
      <c r="P273" s="23"/>
      <c r="Q273">
        <v>4216</v>
      </c>
      <c r="R273" s="26" t="s">
        <v>55</v>
      </c>
      <c r="S273" s="26" t="s">
        <v>56</v>
      </c>
      <c r="T273" s="26" t="str">
        <f t="shared" si="24"/>
        <v>PENDIENTE EMITIR RESPUESTA</v>
      </c>
      <c r="U273" s="26"/>
      <c r="V273" s="24" t="s">
        <v>29</v>
      </c>
    </row>
    <row r="274" spans="1:22" hidden="1" x14ac:dyDescent="0.25">
      <c r="A274" s="13" t="s">
        <v>35</v>
      </c>
      <c r="B274" s="14" t="s">
        <v>23</v>
      </c>
      <c r="C274" s="15">
        <v>46036</v>
      </c>
      <c r="D274" s="15">
        <v>46048</v>
      </c>
      <c r="E274" s="16" t="s">
        <v>808</v>
      </c>
      <c r="F274" s="17" t="s">
        <v>24</v>
      </c>
      <c r="G274" s="18">
        <v>15</v>
      </c>
      <c r="H274" s="25">
        <f t="shared" si="28"/>
        <v>46057</v>
      </c>
      <c r="I274" s="19" t="s">
        <v>61</v>
      </c>
      <c r="J274" s="20" t="s">
        <v>61</v>
      </c>
      <c r="K274" s="21">
        <v>46048</v>
      </c>
      <c r="L274" s="22" t="s">
        <v>329</v>
      </c>
      <c r="M274" s="23" t="s">
        <v>819</v>
      </c>
      <c r="N274" s="23" t="s">
        <v>729</v>
      </c>
      <c r="O274" s="26"/>
      <c r="P274" s="26"/>
      <c r="Q274" s="26"/>
      <c r="R274" t="s">
        <v>68</v>
      </c>
      <c r="S274" t="s">
        <v>823</v>
      </c>
      <c r="T274" s="26" t="str">
        <f t="shared" ref="T274:T337" si="29">+IF(IFERROR(SEARCH("2026",J274,1)=1,0),"ATENDIDO",J274)</f>
        <v>TRASLADO</v>
      </c>
      <c r="U274" t="s">
        <v>822</v>
      </c>
      <c r="V274" s="24" t="s">
        <v>34</v>
      </c>
    </row>
    <row r="275" spans="1:22" hidden="1" x14ac:dyDescent="0.25">
      <c r="A275" s="13" t="s">
        <v>35</v>
      </c>
      <c r="B275" s="14" t="s">
        <v>23</v>
      </c>
      <c r="C275" s="15">
        <v>46036</v>
      </c>
      <c r="D275" s="15">
        <v>46048</v>
      </c>
      <c r="E275" s="16" t="s">
        <v>809</v>
      </c>
      <c r="F275" s="17" t="s">
        <v>24</v>
      </c>
      <c r="G275" s="18">
        <v>15</v>
      </c>
      <c r="H275" s="25">
        <f t="shared" si="28"/>
        <v>46057</v>
      </c>
      <c r="I275" s="19" t="s">
        <v>330</v>
      </c>
      <c r="J275" s="20" t="s">
        <v>41</v>
      </c>
      <c r="K275" s="21">
        <v>46051</v>
      </c>
      <c r="L275" s="22" t="s">
        <v>329</v>
      </c>
      <c r="M275" s="23" t="s">
        <v>646</v>
      </c>
      <c r="N275" s="23" t="s">
        <v>590</v>
      </c>
      <c r="O275" s="72"/>
      <c r="P275" s="23"/>
      <c r="Q275">
        <v>35246</v>
      </c>
      <c r="R275" s="26" t="s">
        <v>66</v>
      </c>
      <c r="S275" s="26" t="s">
        <v>67</v>
      </c>
      <c r="T275" s="26" t="str">
        <f t="shared" si="29"/>
        <v>NO REQUIERE RESPUESTA</v>
      </c>
      <c r="V275" s="24" t="s">
        <v>31</v>
      </c>
    </row>
    <row r="276" spans="1:22" hidden="1" x14ac:dyDescent="0.25">
      <c r="A276" s="13" t="s">
        <v>35</v>
      </c>
      <c r="B276" s="14" t="s">
        <v>23</v>
      </c>
      <c r="C276" s="15">
        <v>46036</v>
      </c>
      <c r="D276" s="15">
        <v>46048</v>
      </c>
      <c r="E276" s="16" t="s">
        <v>810</v>
      </c>
      <c r="F276" s="17" t="s">
        <v>24</v>
      </c>
      <c r="G276" s="18">
        <v>15</v>
      </c>
      <c r="H276" s="25">
        <f t="shared" si="28"/>
        <v>46057</v>
      </c>
      <c r="I276" s="19" t="s">
        <v>61</v>
      </c>
      <c r="J276" s="20" t="s">
        <v>61</v>
      </c>
      <c r="K276" s="21">
        <v>46048</v>
      </c>
      <c r="L276" s="22" t="s">
        <v>329</v>
      </c>
      <c r="M276" s="23" t="s">
        <v>820</v>
      </c>
      <c r="N276" s="23" t="s">
        <v>461</v>
      </c>
      <c r="O276" s="26"/>
      <c r="P276" s="26"/>
      <c r="Q276" s="26"/>
      <c r="R276" s="26" t="s">
        <v>58</v>
      </c>
      <c r="S276" s="26" t="s">
        <v>71</v>
      </c>
      <c r="T276" s="26" t="str">
        <f t="shared" si="29"/>
        <v>TRASLADO</v>
      </c>
      <c r="U276" t="s">
        <v>821</v>
      </c>
      <c r="V276" s="24" t="s">
        <v>34</v>
      </c>
    </row>
    <row r="277" spans="1:22" hidden="1" x14ac:dyDescent="0.25">
      <c r="A277" s="13" t="s">
        <v>35</v>
      </c>
      <c r="B277" s="14" t="s">
        <v>23</v>
      </c>
      <c r="C277" s="15">
        <v>46036</v>
      </c>
      <c r="D277" s="15">
        <v>46048</v>
      </c>
      <c r="E277" s="16" t="s">
        <v>811</v>
      </c>
      <c r="F277" s="17" t="s">
        <v>24</v>
      </c>
      <c r="G277" s="18">
        <v>15</v>
      </c>
      <c r="H277" s="25">
        <f t="shared" si="28"/>
        <v>46057</v>
      </c>
      <c r="I277" s="19" t="s">
        <v>330</v>
      </c>
      <c r="J277" s="20" t="s">
        <v>41</v>
      </c>
      <c r="K277" s="21">
        <v>46051</v>
      </c>
      <c r="L277" s="22" t="s">
        <v>329</v>
      </c>
      <c r="M277" s="23" t="s">
        <v>646</v>
      </c>
      <c r="N277" s="23" t="s">
        <v>590</v>
      </c>
      <c r="O277" s="72"/>
      <c r="P277" s="23"/>
      <c r="Q277">
        <v>211386</v>
      </c>
      <c r="R277" s="26" t="s">
        <v>66</v>
      </c>
      <c r="S277" s="26" t="s">
        <v>67</v>
      </c>
      <c r="T277" s="26" t="str">
        <f t="shared" si="29"/>
        <v>NO REQUIERE RESPUESTA</v>
      </c>
      <c r="V277" s="24" t="s">
        <v>31</v>
      </c>
    </row>
    <row r="278" spans="1:22" hidden="1" x14ac:dyDescent="0.25">
      <c r="A278" s="13" t="s">
        <v>35</v>
      </c>
      <c r="B278" s="14" t="s">
        <v>23</v>
      </c>
      <c r="C278" s="15">
        <v>46036</v>
      </c>
      <c r="D278" s="15">
        <v>46048</v>
      </c>
      <c r="E278" s="16" t="s">
        <v>812</v>
      </c>
      <c r="F278" s="17" t="s">
        <v>24</v>
      </c>
      <c r="G278" s="18">
        <v>15</v>
      </c>
      <c r="H278" s="25">
        <f t="shared" si="28"/>
        <v>46057</v>
      </c>
      <c r="I278" s="19" t="s">
        <v>61</v>
      </c>
      <c r="J278" s="20" t="s">
        <v>61</v>
      </c>
      <c r="K278" s="21">
        <v>46048</v>
      </c>
      <c r="L278" s="22" t="s">
        <v>329</v>
      </c>
      <c r="M278" s="23" t="s">
        <v>820</v>
      </c>
      <c r="N278" s="23" t="s">
        <v>461</v>
      </c>
      <c r="O278" s="26"/>
      <c r="P278" s="26"/>
      <c r="Q278" s="26"/>
      <c r="R278" s="26" t="s">
        <v>58</v>
      </c>
      <c r="S278" s="26" t="s">
        <v>71</v>
      </c>
      <c r="T278" s="26" t="str">
        <f t="shared" si="29"/>
        <v>TRASLADO</v>
      </c>
      <c r="U278" t="s">
        <v>821</v>
      </c>
      <c r="V278" s="24" t="s">
        <v>34</v>
      </c>
    </row>
    <row r="279" spans="1:22" hidden="1" x14ac:dyDescent="0.25">
      <c r="A279" s="13" t="s">
        <v>35</v>
      </c>
      <c r="B279" s="14" t="s">
        <v>23</v>
      </c>
      <c r="C279" s="15">
        <v>46049</v>
      </c>
      <c r="D279" s="15">
        <v>46049</v>
      </c>
      <c r="E279" s="16" t="s">
        <v>832</v>
      </c>
      <c r="F279" s="17" t="s">
        <v>24</v>
      </c>
      <c r="G279" s="18">
        <v>15</v>
      </c>
      <c r="H279" s="25">
        <f t="shared" ref="H279:H298" si="30">IF(F279="RECURSO DE REPOSICION",C279+G279,WORKDAY.INTL(C279,G279,1,$Y$5:$Y$23))</f>
        <v>46070</v>
      </c>
      <c r="I279" s="19"/>
      <c r="J279" s="20" t="s">
        <v>25</v>
      </c>
      <c r="K279" s="21" t="e">
        <v>#N/A</v>
      </c>
      <c r="L279" s="22" t="s">
        <v>1229</v>
      </c>
      <c r="M279" s="23" t="s">
        <v>860</v>
      </c>
      <c r="N279" s="23" t="s">
        <v>590</v>
      </c>
      <c r="O279" s="72"/>
      <c r="P279" s="23" t="s">
        <v>566</v>
      </c>
      <c r="Q279" s="26">
        <v>97502</v>
      </c>
      <c r="R279" s="26" t="s">
        <v>55</v>
      </c>
      <c r="S279" s="26" t="s">
        <v>56</v>
      </c>
      <c r="T279" s="26" t="str">
        <f t="shared" si="29"/>
        <v>PENDIENTE EMITIR RESPUESTA</v>
      </c>
      <c r="U279" s="26"/>
      <c r="V279" s="24" t="s">
        <v>31</v>
      </c>
    </row>
    <row r="280" spans="1:22" hidden="1" x14ac:dyDescent="0.25">
      <c r="A280" s="13" t="s">
        <v>35</v>
      </c>
      <c r="B280" s="14" t="s">
        <v>23</v>
      </c>
      <c r="C280" s="15">
        <v>46049</v>
      </c>
      <c r="D280" s="15">
        <v>46049</v>
      </c>
      <c r="E280" s="16" t="s">
        <v>833</v>
      </c>
      <c r="F280" s="17" t="s">
        <v>24</v>
      </c>
      <c r="G280" s="18">
        <v>15</v>
      </c>
      <c r="H280" s="25">
        <f t="shared" si="30"/>
        <v>46070</v>
      </c>
      <c r="I280" s="19"/>
      <c r="J280" s="20" t="s">
        <v>25</v>
      </c>
      <c r="K280" s="21" t="e">
        <v>#N/A</v>
      </c>
      <c r="L280" s="22" t="s">
        <v>1229</v>
      </c>
      <c r="M280" s="23" t="s">
        <v>860</v>
      </c>
      <c r="N280" s="23" t="s">
        <v>590</v>
      </c>
      <c r="O280" s="72"/>
      <c r="P280" s="23" t="s">
        <v>566</v>
      </c>
      <c r="Q280" s="26">
        <v>97502</v>
      </c>
      <c r="R280" s="26" t="s">
        <v>55</v>
      </c>
      <c r="S280" s="26" t="s">
        <v>56</v>
      </c>
      <c r="T280" s="26" t="str">
        <f t="shared" si="29"/>
        <v>PENDIENTE EMITIR RESPUESTA</v>
      </c>
      <c r="U280" s="26"/>
      <c r="V280" s="24" t="s">
        <v>31</v>
      </c>
    </row>
    <row r="281" spans="1:22" x14ac:dyDescent="0.25">
      <c r="A281" s="13" t="s">
        <v>35</v>
      </c>
      <c r="B281" s="14" t="s">
        <v>37</v>
      </c>
      <c r="C281" s="15">
        <v>46049</v>
      </c>
      <c r="D281" s="15">
        <v>46049</v>
      </c>
      <c r="E281" s="16" t="s">
        <v>834</v>
      </c>
      <c r="F281" s="17" t="s">
        <v>24</v>
      </c>
      <c r="G281" s="18">
        <v>15</v>
      </c>
      <c r="H281" s="25">
        <f t="shared" si="30"/>
        <v>46070</v>
      </c>
      <c r="I281" s="19"/>
      <c r="J281" s="20" t="s">
        <v>25</v>
      </c>
      <c r="K281" s="21" t="e">
        <v>#N/A</v>
      </c>
      <c r="L281" s="22" t="s">
        <v>1229</v>
      </c>
      <c r="M281" s="23" t="s">
        <v>668</v>
      </c>
      <c r="N281" s="23" t="s">
        <v>83</v>
      </c>
      <c r="O281" s="26"/>
      <c r="P281" s="26"/>
      <c r="Q281" s="26"/>
      <c r="R281" s="16" t="s">
        <v>50</v>
      </c>
      <c r="S281" s="16" t="s">
        <v>51</v>
      </c>
      <c r="T281" s="26" t="str">
        <f t="shared" si="29"/>
        <v>PENDIENTE EMITIR RESPUESTA</v>
      </c>
      <c r="U281" t="s">
        <v>883</v>
      </c>
      <c r="V281" s="24" t="s">
        <v>29</v>
      </c>
    </row>
    <row r="282" spans="1:22" x14ac:dyDescent="0.25">
      <c r="A282" s="13" t="s">
        <v>35</v>
      </c>
      <c r="B282" s="14" t="s">
        <v>23</v>
      </c>
      <c r="C282" s="15">
        <v>46049</v>
      </c>
      <c r="D282" s="15">
        <v>46049</v>
      </c>
      <c r="E282" s="16" t="s">
        <v>835</v>
      </c>
      <c r="F282" s="17" t="s">
        <v>24</v>
      </c>
      <c r="G282" s="18">
        <v>15</v>
      </c>
      <c r="H282" s="25">
        <f t="shared" si="30"/>
        <v>46070</v>
      </c>
      <c r="I282" s="19"/>
      <c r="J282" s="20" t="s">
        <v>25</v>
      </c>
      <c r="K282" s="21" t="e">
        <v>#N/A</v>
      </c>
      <c r="L282" s="22" t="s">
        <v>1229</v>
      </c>
      <c r="M282" s="23" t="s">
        <v>668</v>
      </c>
      <c r="N282" s="23" t="s">
        <v>83</v>
      </c>
      <c r="O282" s="26"/>
      <c r="P282" s="26"/>
      <c r="Q282" s="26"/>
      <c r="R282" s="16" t="s">
        <v>50</v>
      </c>
      <c r="S282" s="16" t="s">
        <v>51</v>
      </c>
      <c r="T282" s="26" t="str">
        <f t="shared" si="29"/>
        <v>PENDIENTE EMITIR RESPUESTA</v>
      </c>
      <c r="U282" t="s">
        <v>883</v>
      </c>
      <c r="V282" s="24" t="s">
        <v>29</v>
      </c>
    </row>
    <row r="283" spans="1:22" x14ac:dyDescent="0.25">
      <c r="A283" s="13" t="s">
        <v>35</v>
      </c>
      <c r="B283" s="14" t="s">
        <v>23</v>
      </c>
      <c r="C283" s="15">
        <v>46048</v>
      </c>
      <c r="D283" s="15">
        <v>46049</v>
      </c>
      <c r="E283" s="16" t="s">
        <v>836</v>
      </c>
      <c r="F283" s="17" t="s">
        <v>24</v>
      </c>
      <c r="G283" s="18">
        <v>15</v>
      </c>
      <c r="H283" s="25">
        <f t="shared" si="30"/>
        <v>46069</v>
      </c>
      <c r="I283" s="19"/>
      <c r="J283" s="20" t="s">
        <v>25</v>
      </c>
      <c r="K283" s="21" t="e">
        <v>#N/A</v>
      </c>
      <c r="L283" s="22" t="s">
        <v>1229</v>
      </c>
      <c r="M283" s="23" t="s">
        <v>563</v>
      </c>
      <c r="N283" s="23" t="s">
        <v>83</v>
      </c>
      <c r="O283" s="72"/>
      <c r="P283" s="23"/>
      <c r="Q283" s="26">
        <v>1371</v>
      </c>
      <c r="R283" s="27" t="s">
        <v>66</v>
      </c>
      <c r="S283" s="27" t="s">
        <v>67</v>
      </c>
      <c r="T283" s="26" t="str">
        <f t="shared" si="29"/>
        <v>PENDIENTE EMITIR RESPUESTA</v>
      </c>
      <c r="U283" s="26"/>
      <c r="V283" s="24" t="s">
        <v>29</v>
      </c>
    </row>
    <row r="284" spans="1:22" hidden="1" x14ac:dyDescent="0.25">
      <c r="A284" s="13" t="s">
        <v>35</v>
      </c>
      <c r="B284" s="14" t="s">
        <v>23</v>
      </c>
      <c r="C284" s="15">
        <v>46048</v>
      </c>
      <c r="D284" s="15">
        <v>46049</v>
      </c>
      <c r="E284" s="16" t="s">
        <v>837</v>
      </c>
      <c r="F284" s="17" t="s">
        <v>24</v>
      </c>
      <c r="G284" s="18">
        <v>15</v>
      </c>
      <c r="H284" s="25">
        <f t="shared" si="30"/>
        <v>46069</v>
      </c>
      <c r="I284" s="19"/>
      <c r="J284" s="20" t="s">
        <v>25</v>
      </c>
      <c r="K284" s="21" t="e">
        <v>#N/A</v>
      </c>
      <c r="L284" s="22" t="s">
        <v>1229</v>
      </c>
      <c r="M284" s="23" t="s">
        <v>861</v>
      </c>
      <c r="N284" s="23" t="s">
        <v>590</v>
      </c>
      <c r="O284" s="72"/>
      <c r="P284" s="23" t="s">
        <v>566</v>
      </c>
      <c r="Q284" s="26">
        <v>99164</v>
      </c>
      <c r="R284" s="26" t="s">
        <v>50</v>
      </c>
      <c r="S284" s="26" t="s">
        <v>584</v>
      </c>
      <c r="T284" s="26" t="str">
        <f t="shared" si="29"/>
        <v>PENDIENTE EMITIR RESPUESTA</v>
      </c>
      <c r="U284" s="26"/>
      <c r="V284" s="24" t="s">
        <v>32</v>
      </c>
    </row>
    <row r="285" spans="1:22" hidden="1" x14ac:dyDescent="0.25">
      <c r="A285" s="13" t="s">
        <v>35</v>
      </c>
      <c r="B285" s="14" t="s">
        <v>37</v>
      </c>
      <c r="C285" s="15">
        <v>46048</v>
      </c>
      <c r="D285" s="15">
        <v>46049</v>
      </c>
      <c r="E285" s="16" t="s">
        <v>838</v>
      </c>
      <c r="F285" s="17" t="s">
        <v>24</v>
      </c>
      <c r="G285" s="18">
        <v>15</v>
      </c>
      <c r="H285" s="25">
        <f t="shared" si="30"/>
        <v>46069</v>
      </c>
      <c r="I285" s="19"/>
      <c r="J285" s="20" t="s">
        <v>25</v>
      </c>
      <c r="K285" s="21" t="e">
        <v>#N/A</v>
      </c>
      <c r="L285" s="22" t="s">
        <v>1229</v>
      </c>
      <c r="M285" s="23" t="s">
        <v>862</v>
      </c>
      <c r="N285" s="23" t="s">
        <v>36</v>
      </c>
      <c r="O285" s="72"/>
      <c r="P285" s="23"/>
      <c r="Q285" s="26">
        <v>477757</v>
      </c>
      <c r="R285" s="16" t="s">
        <v>39</v>
      </c>
      <c r="S285" s="16" t="s">
        <v>59</v>
      </c>
      <c r="T285" s="26" t="str">
        <f t="shared" si="29"/>
        <v>PENDIENTE EMITIR RESPUESTA</v>
      </c>
      <c r="U285" s="26"/>
      <c r="V285" s="24" t="s">
        <v>32</v>
      </c>
    </row>
    <row r="286" spans="1:22" hidden="1" x14ac:dyDescent="0.25">
      <c r="A286" s="13" t="s">
        <v>35</v>
      </c>
      <c r="B286" s="14" t="s">
        <v>23</v>
      </c>
      <c r="C286" s="15">
        <v>46045</v>
      </c>
      <c r="D286" s="15">
        <v>46048</v>
      </c>
      <c r="E286" s="16" t="s">
        <v>839</v>
      </c>
      <c r="F286" s="17" t="s">
        <v>24</v>
      </c>
      <c r="G286" s="18">
        <v>15</v>
      </c>
      <c r="H286" s="25">
        <f t="shared" si="30"/>
        <v>46066</v>
      </c>
      <c r="I286" s="19" t="s">
        <v>61</v>
      </c>
      <c r="J286" s="20" t="s">
        <v>61</v>
      </c>
      <c r="K286" s="21">
        <v>46049</v>
      </c>
      <c r="L286" s="22" t="s">
        <v>329</v>
      </c>
      <c r="M286" s="23" t="s">
        <v>863</v>
      </c>
      <c r="N286" s="23" t="s">
        <v>331</v>
      </c>
      <c r="O286" s="26"/>
      <c r="P286" s="26"/>
      <c r="Q286" s="26"/>
      <c r="R286" s="16" t="s">
        <v>58</v>
      </c>
      <c r="S286" s="16" t="s">
        <v>884</v>
      </c>
      <c r="T286" s="26" t="str">
        <f t="shared" si="29"/>
        <v>TRASLADO</v>
      </c>
      <c r="U286" s="26"/>
      <c r="V286" s="24" t="s">
        <v>34</v>
      </c>
    </row>
    <row r="287" spans="1:22" x14ac:dyDescent="0.25">
      <c r="A287" s="13" t="s">
        <v>35</v>
      </c>
      <c r="B287" s="14" t="s">
        <v>23</v>
      </c>
      <c r="C287" s="15">
        <v>46045</v>
      </c>
      <c r="D287" s="15">
        <v>46049</v>
      </c>
      <c r="E287" s="16" t="s">
        <v>840</v>
      </c>
      <c r="F287" s="17" t="s">
        <v>24</v>
      </c>
      <c r="G287" s="18">
        <v>15</v>
      </c>
      <c r="H287" s="25">
        <f t="shared" si="30"/>
        <v>46066</v>
      </c>
      <c r="I287" s="19"/>
      <c r="J287" s="20" t="s">
        <v>25</v>
      </c>
      <c r="K287" s="21" t="e">
        <v>#N/A</v>
      </c>
      <c r="L287" s="22" t="s">
        <v>1229</v>
      </c>
      <c r="M287" s="23" t="s">
        <v>864</v>
      </c>
      <c r="N287" s="23" t="s">
        <v>83</v>
      </c>
      <c r="O287" s="26"/>
      <c r="P287" s="26"/>
      <c r="Q287" s="26">
        <v>15159</v>
      </c>
      <c r="R287" s="26" t="s">
        <v>39</v>
      </c>
      <c r="S287" s="26" t="s">
        <v>40</v>
      </c>
      <c r="T287" s="26" t="str">
        <f t="shared" si="29"/>
        <v>PENDIENTE EMITIR RESPUESTA</v>
      </c>
      <c r="U287" s="26" t="s">
        <v>72</v>
      </c>
      <c r="V287" s="24" t="s">
        <v>29</v>
      </c>
    </row>
    <row r="288" spans="1:22" x14ac:dyDescent="0.25">
      <c r="A288" s="13" t="s">
        <v>35</v>
      </c>
      <c r="B288" s="14" t="s">
        <v>23</v>
      </c>
      <c r="C288" s="15">
        <v>46045</v>
      </c>
      <c r="D288" s="15">
        <v>46049</v>
      </c>
      <c r="E288" s="16" t="s">
        <v>841</v>
      </c>
      <c r="F288" s="17" t="s">
        <v>24</v>
      </c>
      <c r="G288" s="18">
        <v>15</v>
      </c>
      <c r="H288" s="25">
        <f t="shared" si="30"/>
        <v>46066</v>
      </c>
      <c r="I288" s="19"/>
      <c r="J288" s="20" t="s">
        <v>25</v>
      </c>
      <c r="K288" s="21" t="e">
        <v>#N/A</v>
      </c>
      <c r="L288" s="22" t="s">
        <v>1229</v>
      </c>
      <c r="M288" s="23" t="s">
        <v>865</v>
      </c>
      <c r="N288" s="23" t="s">
        <v>83</v>
      </c>
      <c r="O288" s="26"/>
      <c r="P288" s="26"/>
      <c r="Q288" s="26">
        <v>21615</v>
      </c>
      <c r="R288" s="16" t="s">
        <v>68</v>
      </c>
      <c r="S288" s="16" t="s">
        <v>705</v>
      </c>
      <c r="T288" s="26" t="str">
        <f t="shared" si="29"/>
        <v>PENDIENTE EMITIR RESPUESTA</v>
      </c>
      <c r="U288" s="26"/>
      <c r="V288" s="24" t="s">
        <v>29</v>
      </c>
    </row>
    <row r="289" spans="1:22" hidden="1" x14ac:dyDescent="0.25">
      <c r="A289" s="13" t="s">
        <v>35</v>
      </c>
      <c r="B289" s="14" t="s">
        <v>37</v>
      </c>
      <c r="C289" s="15">
        <v>46045</v>
      </c>
      <c r="D289" s="15">
        <v>46049</v>
      </c>
      <c r="E289" s="16" t="s">
        <v>842</v>
      </c>
      <c r="F289" s="17" t="s">
        <v>24</v>
      </c>
      <c r="G289" s="18">
        <v>15</v>
      </c>
      <c r="H289" s="25">
        <f t="shared" si="30"/>
        <v>46066</v>
      </c>
      <c r="I289" s="19"/>
      <c r="J289" s="20" t="s">
        <v>25</v>
      </c>
      <c r="K289" s="21" t="e">
        <v>#N/A</v>
      </c>
      <c r="L289" s="22" t="s">
        <v>1229</v>
      </c>
      <c r="M289" s="23" t="s">
        <v>866</v>
      </c>
      <c r="N289" s="23" t="s">
        <v>36</v>
      </c>
      <c r="O289" s="72"/>
      <c r="P289" s="23"/>
      <c r="Q289" s="26">
        <v>145658</v>
      </c>
      <c r="R289" s="16" t="s">
        <v>39</v>
      </c>
      <c r="S289" s="16" t="s">
        <v>40</v>
      </c>
      <c r="T289" s="26" t="str">
        <f t="shared" si="29"/>
        <v>PENDIENTE EMITIR RESPUESTA</v>
      </c>
      <c r="U289" s="26"/>
      <c r="V289" s="24" t="s">
        <v>32</v>
      </c>
    </row>
    <row r="290" spans="1:22" hidden="1" x14ac:dyDescent="0.25">
      <c r="A290" s="13" t="s">
        <v>35</v>
      </c>
      <c r="B290" s="14" t="s">
        <v>37</v>
      </c>
      <c r="C290" s="15">
        <v>46045</v>
      </c>
      <c r="D290" s="15">
        <v>46049</v>
      </c>
      <c r="E290" s="16" t="s">
        <v>843</v>
      </c>
      <c r="F290" s="17" t="s">
        <v>24</v>
      </c>
      <c r="G290" s="18">
        <v>15</v>
      </c>
      <c r="H290" s="25">
        <f t="shared" si="30"/>
        <v>46066</v>
      </c>
      <c r="I290" s="19"/>
      <c r="J290" s="20" t="s">
        <v>25</v>
      </c>
      <c r="K290" s="21" t="e">
        <v>#N/A</v>
      </c>
      <c r="L290" s="22" t="s">
        <v>1229</v>
      </c>
      <c r="M290" s="23" t="s">
        <v>867</v>
      </c>
      <c r="N290" s="23" t="s">
        <v>36</v>
      </c>
      <c r="O290" s="72"/>
      <c r="P290" s="23"/>
      <c r="Q290" s="26"/>
      <c r="R290" s="16" t="s">
        <v>66</v>
      </c>
      <c r="S290" s="16" t="s">
        <v>67</v>
      </c>
      <c r="T290" s="26" t="str">
        <f t="shared" si="29"/>
        <v>PENDIENTE EMITIR RESPUESTA</v>
      </c>
      <c r="U290" s="26"/>
      <c r="V290" s="24" t="s">
        <v>32</v>
      </c>
    </row>
    <row r="291" spans="1:22" hidden="1" x14ac:dyDescent="0.25">
      <c r="A291" s="13" t="s">
        <v>35</v>
      </c>
      <c r="B291" s="14" t="s">
        <v>23</v>
      </c>
      <c r="C291" s="15">
        <v>46045</v>
      </c>
      <c r="D291" s="15">
        <v>46049</v>
      </c>
      <c r="E291" s="16" t="s">
        <v>844</v>
      </c>
      <c r="F291" s="17" t="s">
        <v>24</v>
      </c>
      <c r="G291" s="18">
        <v>15</v>
      </c>
      <c r="H291" s="25">
        <f t="shared" si="30"/>
        <v>46066</v>
      </c>
      <c r="I291" s="19" t="s">
        <v>61</v>
      </c>
      <c r="J291" s="20" t="s">
        <v>61</v>
      </c>
      <c r="K291" s="21">
        <v>46049</v>
      </c>
      <c r="L291" s="22" t="s">
        <v>329</v>
      </c>
      <c r="M291" s="23" t="s">
        <v>868</v>
      </c>
      <c r="N291" s="23" t="s">
        <v>461</v>
      </c>
      <c r="O291" s="26"/>
      <c r="P291" s="26"/>
      <c r="Q291" s="26"/>
      <c r="R291" s="16" t="s">
        <v>44</v>
      </c>
      <c r="S291" s="16" t="s">
        <v>718</v>
      </c>
      <c r="T291" s="26" t="str">
        <f t="shared" si="29"/>
        <v>TRASLADO</v>
      </c>
      <c r="U291" t="s">
        <v>886</v>
      </c>
      <c r="V291" s="24" t="s">
        <v>34</v>
      </c>
    </row>
    <row r="292" spans="1:22" hidden="1" x14ac:dyDescent="0.25">
      <c r="A292" s="13" t="s">
        <v>35</v>
      </c>
      <c r="B292" s="14" t="s">
        <v>23</v>
      </c>
      <c r="C292" s="15">
        <v>46045</v>
      </c>
      <c r="D292" s="15">
        <v>46049</v>
      </c>
      <c r="E292" s="16" t="s">
        <v>845</v>
      </c>
      <c r="F292" s="17" t="s">
        <v>24</v>
      </c>
      <c r="G292" s="18">
        <v>15</v>
      </c>
      <c r="H292" s="25">
        <f t="shared" si="30"/>
        <v>46066</v>
      </c>
      <c r="I292" s="19"/>
      <c r="J292" s="20" t="s">
        <v>25</v>
      </c>
      <c r="K292" s="21" t="e">
        <v>#N/A</v>
      </c>
      <c r="L292" s="22" t="s">
        <v>1229</v>
      </c>
      <c r="M292" s="23" t="s">
        <v>869</v>
      </c>
      <c r="N292" s="23" t="s">
        <v>590</v>
      </c>
      <c r="O292" s="72"/>
      <c r="P292" s="23" t="s">
        <v>566</v>
      </c>
      <c r="Q292" s="26">
        <v>99569</v>
      </c>
      <c r="R292" s="17" t="s">
        <v>42</v>
      </c>
      <c r="S292" s="17" t="s">
        <v>42</v>
      </c>
      <c r="T292" s="26" t="str">
        <f t="shared" si="29"/>
        <v>PENDIENTE EMITIR RESPUESTA</v>
      </c>
      <c r="U292" s="26"/>
      <c r="V292" s="24" t="s">
        <v>31</v>
      </c>
    </row>
    <row r="293" spans="1:22" hidden="1" x14ac:dyDescent="0.25">
      <c r="A293" s="13" t="s">
        <v>35</v>
      </c>
      <c r="B293" s="14" t="s">
        <v>23</v>
      </c>
      <c r="C293" s="15">
        <v>46045</v>
      </c>
      <c r="D293" s="15">
        <v>46049</v>
      </c>
      <c r="E293" s="16" t="s">
        <v>846</v>
      </c>
      <c r="F293" s="17" t="s">
        <v>24</v>
      </c>
      <c r="G293" s="18">
        <v>15</v>
      </c>
      <c r="H293" s="25">
        <f t="shared" si="30"/>
        <v>46066</v>
      </c>
      <c r="I293" s="19" t="s">
        <v>330</v>
      </c>
      <c r="J293" s="20" t="s">
        <v>41</v>
      </c>
      <c r="K293" s="21">
        <v>46051</v>
      </c>
      <c r="L293" s="22" t="s">
        <v>329</v>
      </c>
      <c r="M293" s="23" t="s">
        <v>870</v>
      </c>
      <c r="N293" s="23" t="s">
        <v>590</v>
      </c>
      <c r="O293" s="72"/>
      <c r="P293" s="23" t="s">
        <v>566</v>
      </c>
      <c r="Q293">
        <v>18717</v>
      </c>
      <c r="R293" s="17" t="s">
        <v>58</v>
      </c>
      <c r="S293" s="17" t="s">
        <v>571</v>
      </c>
      <c r="T293" s="26" t="str">
        <f t="shared" si="29"/>
        <v>NO REQUIERE RESPUESTA</v>
      </c>
      <c r="U293" s="26"/>
      <c r="V293" s="24" t="s">
        <v>31</v>
      </c>
    </row>
    <row r="294" spans="1:22" hidden="1" x14ac:dyDescent="0.25">
      <c r="A294" s="13" t="s">
        <v>35</v>
      </c>
      <c r="B294" s="14" t="s">
        <v>37</v>
      </c>
      <c r="C294" s="15">
        <v>46044</v>
      </c>
      <c r="D294" s="15">
        <v>46049</v>
      </c>
      <c r="E294" s="16" t="s">
        <v>847</v>
      </c>
      <c r="F294" s="17" t="s">
        <v>24</v>
      </c>
      <c r="G294" s="18">
        <v>15</v>
      </c>
      <c r="H294" s="25">
        <f t="shared" si="30"/>
        <v>46065</v>
      </c>
      <c r="I294" s="19" t="s">
        <v>61</v>
      </c>
      <c r="J294" s="20" t="s">
        <v>61</v>
      </c>
      <c r="K294" s="21">
        <v>46049</v>
      </c>
      <c r="L294" s="22" t="s">
        <v>329</v>
      </c>
      <c r="M294" s="23" t="s">
        <v>871</v>
      </c>
      <c r="N294" s="23" t="s">
        <v>729</v>
      </c>
      <c r="O294" s="26"/>
      <c r="P294" s="26"/>
      <c r="Q294" s="26"/>
      <c r="R294" s="16" t="s">
        <v>579</v>
      </c>
      <c r="S294" s="16" t="s">
        <v>887</v>
      </c>
      <c r="T294" s="26" t="str">
        <f t="shared" si="29"/>
        <v>TRASLADO</v>
      </c>
      <c r="U294" t="s">
        <v>888</v>
      </c>
      <c r="V294" s="24" t="s">
        <v>34</v>
      </c>
    </row>
    <row r="295" spans="1:22" hidden="1" x14ac:dyDescent="0.25">
      <c r="A295" s="13" t="s">
        <v>35</v>
      </c>
      <c r="B295" s="14" t="s">
        <v>37</v>
      </c>
      <c r="C295" s="15">
        <v>46044</v>
      </c>
      <c r="D295" s="15">
        <v>46049</v>
      </c>
      <c r="E295" s="16" t="s">
        <v>848</v>
      </c>
      <c r="F295" s="17" t="s">
        <v>24</v>
      </c>
      <c r="G295" s="18">
        <v>15</v>
      </c>
      <c r="H295" s="25">
        <f t="shared" si="30"/>
        <v>46065</v>
      </c>
      <c r="I295" s="19"/>
      <c r="J295" s="20" t="s">
        <v>25</v>
      </c>
      <c r="K295" s="21" t="e">
        <v>#N/A</v>
      </c>
      <c r="L295" s="22" t="s">
        <v>1229</v>
      </c>
      <c r="M295" s="23" t="s">
        <v>872</v>
      </c>
      <c r="N295" s="23" t="s">
        <v>36</v>
      </c>
      <c r="O295" s="72"/>
      <c r="P295" s="23"/>
      <c r="Q295" s="26">
        <v>439211</v>
      </c>
      <c r="R295" s="16" t="s">
        <v>52</v>
      </c>
      <c r="S295" s="16" t="s">
        <v>889</v>
      </c>
      <c r="T295" s="26" t="str">
        <f t="shared" si="29"/>
        <v>PENDIENTE EMITIR RESPUESTA</v>
      </c>
      <c r="U295" s="26"/>
      <c r="V295" s="24" t="s">
        <v>32</v>
      </c>
    </row>
    <row r="296" spans="1:22" hidden="1" x14ac:dyDescent="0.25">
      <c r="A296" s="13" t="s">
        <v>35</v>
      </c>
      <c r="B296" s="14" t="s">
        <v>37</v>
      </c>
      <c r="C296" s="15">
        <v>46044</v>
      </c>
      <c r="D296" s="15">
        <v>46049</v>
      </c>
      <c r="E296" s="16" t="s">
        <v>849</v>
      </c>
      <c r="F296" s="17" t="s">
        <v>24</v>
      </c>
      <c r="G296" s="18">
        <v>15</v>
      </c>
      <c r="H296" s="25">
        <f t="shared" si="30"/>
        <v>46065</v>
      </c>
      <c r="I296" s="19"/>
      <c r="J296" s="20" t="s">
        <v>25</v>
      </c>
      <c r="K296" s="21" t="e">
        <v>#N/A</v>
      </c>
      <c r="L296" s="22" t="s">
        <v>1229</v>
      </c>
      <c r="M296" s="23" t="s">
        <v>873</v>
      </c>
      <c r="N296" s="23" t="s">
        <v>36</v>
      </c>
      <c r="O296" s="72"/>
      <c r="P296" s="23"/>
      <c r="Q296" s="26">
        <v>1006083</v>
      </c>
      <c r="R296" s="16" t="s">
        <v>39</v>
      </c>
      <c r="S296" s="16" t="s">
        <v>40</v>
      </c>
      <c r="T296" s="26" t="str">
        <f t="shared" si="29"/>
        <v>PENDIENTE EMITIR RESPUESTA</v>
      </c>
      <c r="U296" s="26"/>
      <c r="V296" s="24" t="s">
        <v>32</v>
      </c>
    </row>
    <row r="297" spans="1:22" hidden="1" x14ac:dyDescent="0.25">
      <c r="A297" s="13" t="s">
        <v>35</v>
      </c>
      <c r="B297" s="14" t="s">
        <v>37</v>
      </c>
      <c r="C297" s="15">
        <v>46043</v>
      </c>
      <c r="D297" s="15">
        <v>46049</v>
      </c>
      <c r="E297" s="16" t="s">
        <v>850</v>
      </c>
      <c r="F297" s="17" t="s">
        <v>24</v>
      </c>
      <c r="G297" s="18">
        <v>15</v>
      </c>
      <c r="H297" s="25">
        <f t="shared" si="30"/>
        <v>46064</v>
      </c>
      <c r="I297" s="19"/>
      <c r="J297" s="20" t="s">
        <v>25</v>
      </c>
      <c r="K297" s="21" t="e">
        <v>#N/A</v>
      </c>
      <c r="L297" s="22" t="s">
        <v>1229</v>
      </c>
      <c r="M297" s="23" t="s">
        <v>874</v>
      </c>
      <c r="N297" s="23" t="s">
        <v>36</v>
      </c>
      <c r="O297" s="72"/>
      <c r="P297" s="23"/>
      <c r="Q297" s="26">
        <v>515016</v>
      </c>
      <c r="R297" s="16" t="s">
        <v>366</v>
      </c>
      <c r="S297" s="16" t="s">
        <v>367</v>
      </c>
      <c r="T297" s="26" t="str">
        <f t="shared" si="29"/>
        <v>PENDIENTE EMITIR RESPUESTA</v>
      </c>
      <c r="U297" s="26"/>
      <c r="V297" s="24" t="s">
        <v>32</v>
      </c>
    </row>
    <row r="298" spans="1:22" hidden="1" x14ac:dyDescent="0.25">
      <c r="A298" s="13" t="s">
        <v>35</v>
      </c>
      <c r="B298" s="14" t="s">
        <v>37</v>
      </c>
      <c r="C298" s="15">
        <v>46042</v>
      </c>
      <c r="D298" s="15">
        <v>46049</v>
      </c>
      <c r="E298" s="16" t="s">
        <v>851</v>
      </c>
      <c r="F298" s="17" t="s">
        <v>24</v>
      </c>
      <c r="G298" s="18">
        <v>15</v>
      </c>
      <c r="H298" s="25">
        <f t="shared" si="30"/>
        <v>46063</v>
      </c>
      <c r="I298" s="19" t="s">
        <v>61</v>
      </c>
      <c r="J298" s="20" t="s">
        <v>61</v>
      </c>
      <c r="K298" s="21">
        <v>46049</v>
      </c>
      <c r="L298" s="22" t="s">
        <v>329</v>
      </c>
      <c r="M298" s="23" t="s">
        <v>875</v>
      </c>
      <c r="N298" s="23" t="s">
        <v>461</v>
      </c>
      <c r="O298" s="26"/>
      <c r="P298" s="26"/>
      <c r="Q298" s="26"/>
      <c r="R298" s="16" t="s">
        <v>44</v>
      </c>
      <c r="S298" s="16" t="s">
        <v>718</v>
      </c>
      <c r="T298" s="26" t="str">
        <f t="shared" si="29"/>
        <v>TRASLADO</v>
      </c>
      <c r="U298" t="s">
        <v>890</v>
      </c>
      <c r="V298" s="24" t="s">
        <v>34</v>
      </c>
    </row>
    <row r="299" spans="1:22" hidden="1" x14ac:dyDescent="0.25">
      <c r="A299" s="13" t="s">
        <v>35</v>
      </c>
      <c r="B299" s="14" t="s">
        <v>37</v>
      </c>
      <c r="C299" s="15">
        <v>46041</v>
      </c>
      <c r="D299" s="15">
        <v>46049</v>
      </c>
      <c r="E299" s="16" t="s">
        <v>852</v>
      </c>
      <c r="F299" s="17" t="s">
        <v>24</v>
      </c>
      <c r="G299" s="18">
        <v>15</v>
      </c>
      <c r="H299" s="25">
        <f t="shared" ref="H299:H306" si="31">IF(F299="RECURSO DE REPOSICION",C299+G299,WORKDAY.INTL(C299,G299,1,$Y$5:$Y$23))</f>
        <v>46062</v>
      </c>
      <c r="I299" s="19"/>
      <c r="J299" s="20" t="s">
        <v>25</v>
      </c>
      <c r="K299" s="21" t="e">
        <v>#N/A</v>
      </c>
      <c r="L299" s="22" t="s">
        <v>1229</v>
      </c>
      <c r="M299" s="23" t="s">
        <v>876</v>
      </c>
      <c r="N299" s="23" t="s">
        <v>36</v>
      </c>
      <c r="O299" s="72"/>
      <c r="P299" s="23"/>
      <c r="Q299" s="26">
        <v>495458</v>
      </c>
      <c r="R299" s="16" t="s">
        <v>42</v>
      </c>
      <c r="S299" s="16" t="s">
        <v>42</v>
      </c>
      <c r="T299" s="26" t="str">
        <f t="shared" si="29"/>
        <v>PENDIENTE EMITIR RESPUESTA</v>
      </c>
      <c r="U299" s="26"/>
      <c r="V299" s="24" t="s">
        <v>32</v>
      </c>
    </row>
    <row r="300" spans="1:22" hidden="1" x14ac:dyDescent="0.25">
      <c r="A300" s="13" t="s">
        <v>35</v>
      </c>
      <c r="B300" s="14" t="s">
        <v>37</v>
      </c>
      <c r="C300" s="15">
        <v>46041</v>
      </c>
      <c r="D300" s="15">
        <v>46049</v>
      </c>
      <c r="E300" s="16" t="s">
        <v>853</v>
      </c>
      <c r="F300" s="17" t="s">
        <v>24</v>
      </c>
      <c r="G300" s="18">
        <v>15</v>
      </c>
      <c r="H300" s="25">
        <f t="shared" si="31"/>
        <v>46062</v>
      </c>
      <c r="I300" s="19"/>
      <c r="J300" s="20" t="s">
        <v>25</v>
      </c>
      <c r="K300" s="21" t="e">
        <v>#N/A</v>
      </c>
      <c r="L300" s="22" t="s">
        <v>1229</v>
      </c>
      <c r="M300" s="23" t="s">
        <v>877</v>
      </c>
      <c r="N300" s="23" t="s">
        <v>36</v>
      </c>
      <c r="O300" s="72"/>
      <c r="P300" s="23"/>
      <c r="Q300" s="26">
        <v>469113</v>
      </c>
      <c r="R300" s="16" t="s">
        <v>43</v>
      </c>
      <c r="S300" s="16" t="s">
        <v>364</v>
      </c>
      <c r="T300" s="26" t="str">
        <f t="shared" si="29"/>
        <v>PENDIENTE EMITIR RESPUESTA</v>
      </c>
      <c r="U300" s="26"/>
      <c r="V300" s="24" t="s">
        <v>32</v>
      </c>
    </row>
    <row r="301" spans="1:22" hidden="1" x14ac:dyDescent="0.25">
      <c r="A301" s="13" t="s">
        <v>35</v>
      </c>
      <c r="B301" s="14" t="s">
        <v>23</v>
      </c>
      <c r="C301" s="15">
        <v>46041</v>
      </c>
      <c r="D301" s="15">
        <v>46049</v>
      </c>
      <c r="E301" s="16" t="s">
        <v>854</v>
      </c>
      <c r="F301" s="17" t="s">
        <v>24</v>
      </c>
      <c r="G301" s="18">
        <v>15</v>
      </c>
      <c r="H301" s="25">
        <f t="shared" si="31"/>
        <v>46062</v>
      </c>
      <c r="I301" s="19"/>
      <c r="J301" s="20" t="s">
        <v>25</v>
      </c>
      <c r="K301" s="21" t="e">
        <v>#N/A</v>
      </c>
      <c r="L301" s="22" t="s">
        <v>1229</v>
      </c>
      <c r="M301" s="23" t="s">
        <v>878</v>
      </c>
      <c r="N301" s="23" t="s">
        <v>36</v>
      </c>
      <c r="O301" s="72"/>
      <c r="P301" s="23"/>
      <c r="Q301" s="26">
        <v>514269</v>
      </c>
      <c r="R301" s="16" t="s">
        <v>63</v>
      </c>
      <c r="S301" s="16" t="s">
        <v>62</v>
      </c>
      <c r="T301" s="26" t="str">
        <f t="shared" si="29"/>
        <v>PENDIENTE EMITIR RESPUESTA</v>
      </c>
      <c r="U301" s="26"/>
      <c r="V301" s="24" t="s">
        <v>32</v>
      </c>
    </row>
    <row r="302" spans="1:22" hidden="1" x14ac:dyDescent="0.25">
      <c r="A302" s="13" t="s">
        <v>35</v>
      </c>
      <c r="B302" s="14" t="s">
        <v>23</v>
      </c>
      <c r="C302" s="15">
        <v>46038</v>
      </c>
      <c r="D302" s="15">
        <v>46049</v>
      </c>
      <c r="E302" s="16" t="s">
        <v>855</v>
      </c>
      <c r="F302" s="17" t="s">
        <v>24</v>
      </c>
      <c r="G302" s="18">
        <v>15</v>
      </c>
      <c r="H302" s="25">
        <f t="shared" si="31"/>
        <v>46059</v>
      </c>
      <c r="I302" s="19" t="s">
        <v>61</v>
      </c>
      <c r="J302" s="20" t="s">
        <v>61</v>
      </c>
      <c r="K302" s="21">
        <v>46049</v>
      </c>
      <c r="L302" s="22" t="s">
        <v>329</v>
      </c>
      <c r="M302" s="23" t="s">
        <v>879</v>
      </c>
      <c r="N302" s="23" t="s">
        <v>461</v>
      </c>
      <c r="O302" s="26"/>
      <c r="P302" s="26"/>
      <c r="Q302" s="26"/>
      <c r="R302" s="26" t="s">
        <v>43</v>
      </c>
      <c r="S302" s="26" t="s">
        <v>364</v>
      </c>
      <c r="T302" s="26" t="str">
        <f t="shared" si="29"/>
        <v>TRASLADO</v>
      </c>
      <c r="U302" t="s">
        <v>891</v>
      </c>
      <c r="V302" s="24" t="s">
        <v>34</v>
      </c>
    </row>
    <row r="303" spans="1:22" hidden="1" x14ac:dyDescent="0.25">
      <c r="A303" s="13" t="s">
        <v>35</v>
      </c>
      <c r="B303" s="14" t="s">
        <v>23</v>
      </c>
      <c r="C303" s="15">
        <v>46037</v>
      </c>
      <c r="D303" s="15">
        <v>46049</v>
      </c>
      <c r="E303" s="16" t="s">
        <v>856</v>
      </c>
      <c r="F303" s="17" t="s">
        <v>24</v>
      </c>
      <c r="G303" s="18">
        <v>15</v>
      </c>
      <c r="H303" s="25">
        <f t="shared" si="31"/>
        <v>46058</v>
      </c>
      <c r="I303" s="19" t="s">
        <v>61</v>
      </c>
      <c r="J303" s="20" t="s">
        <v>61</v>
      </c>
      <c r="K303" s="21">
        <v>46049</v>
      </c>
      <c r="L303" s="22" t="s">
        <v>329</v>
      </c>
      <c r="M303" s="23" t="s">
        <v>880</v>
      </c>
      <c r="N303" s="23" t="s">
        <v>729</v>
      </c>
      <c r="O303" s="26"/>
      <c r="P303" s="26"/>
      <c r="Q303" s="26"/>
      <c r="R303" s="26" t="s">
        <v>46</v>
      </c>
      <c r="S303" s="26" t="s">
        <v>46</v>
      </c>
      <c r="T303" s="26" t="str">
        <f t="shared" si="29"/>
        <v>TRASLADO</v>
      </c>
      <c r="U303" t="s">
        <v>892</v>
      </c>
      <c r="V303" s="24" t="s">
        <v>34</v>
      </c>
    </row>
    <row r="304" spans="1:22" hidden="1" x14ac:dyDescent="0.25">
      <c r="A304" s="13" t="s">
        <v>35</v>
      </c>
      <c r="B304" s="14" t="s">
        <v>23</v>
      </c>
      <c r="C304" s="15">
        <v>46037</v>
      </c>
      <c r="D304" s="15">
        <v>46049</v>
      </c>
      <c r="E304" s="16" t="s">
        <v>857</v>
      </c>
      <c r="F304" s="17" t="s">
        <v>24</v>
      </c>
      <c r="G304" s="18">
        <v>15</v>
      </c>
      <c r="H304" s="25">
        <f t="shared" si="31"/>
        <v>46058</v>
      </c>
      <c r="I304" s="19"/>
      <c r="J304" s="20" t="s">
        <v>25</v>
      </c>
      <c r="K304" s="21" t="e">
        <v>#N/A</v>
      </c>
      <c r="L304" s="22" t="s">
        <v>1229</v>
      </c>
      <c r="M304" s="23" t="s">
        <v>881</v>
      </c>
      <c r="N304" s="23" t="s">
        <v>590</v>
      </c>
      <c r="O304" s="72"/>
      <c r="P304" s="23" t="s">
        <v>566</v>
      </c>
      <c r="Q304" s="26">
        <v>26551</v>
      </c>
      <c r="R304" s="16" t="s">
        <v>50</v>
      </c>
      <c r="S304" s="16" t="s">
        <v>51</v>
      </c>
      <c r="T304" s="26" t="str">
        <f t="shared" si="29"/>
        <v>PENDIENTE EMITIR RESPUESTA</v>
      </c>
      <c r="U304" s="26"/>
      <c r="V304" s="24" t="s">
        <v>31</v>
      </c>
    </row>
    <row r="305" spans="1:22" hidden="1" x14ac:dyDescent="0.25">
      <c r="A305" s="13" t="s">
        <v>35</v>
      </c>
      <c r="B305" s="14" t="s">
        <v>23</v>
      </c>
      <c r="C305" s="15">
        <v>46037</v>
      </c>
      <c r="D305" s="15">
        <v>46049</v>
      </c>
      <c r="E305" s="16" t="s">
        <v>858</v>
      </c>
      <c r="F305" s="17" t="s">
        <v>24</v>
      </c>
      <c r="G305" s="18">
        <v>15</v>
      </c>
      <c r="H305" s="25">
        <f t="shared" si="31"/>
        <v>46058</v>
      </c>
      <c r="I305" s="19" t="s">
        <v>330</v>
      </c>
      <c r="J305" s="20" t="s">
        <v>41</v>
      </c>
      <c r="K305" s="21">
        <v>46050</v>
      </c>
      <c r="L305" s="22" t="s">
        <v>329</v>
      </c>
      <c r="M305" s="23" t="s">
        <v>813</v>
      </c>
      <c r="N305" s="23" t="s">
        <v>590</v>
      </c>
      <c r="O305" s="72"/>
      <c r="P305" s="23"/>
      <c r="Q305" s="26"/>
      <c r="R305" s="16" t="s">
        <v>678</v>
      </c>
      <c r="S305" t="s">
        <v>826</v>
      </c>
      <c r="T305" s="26" t="str">
        <f t="shared" si="29"/>
        <v>NO REQUIERE RESPUESTA</v>
      </c>
      <c r="U305" s="16"/>
      <c r="V305" s="24" t="s">
        <v>26</v>
      </c>
    </row>
    <row r="306" spans="1:22" hidden="1" x14ac:dyDescent="0.25">
      <c r="A306" s="13" t="s">
        <v>35</v>
      </c>
      <c r="B306" s="14" t="s">
        <v>37</v>
      </c>
      <c r="C306" s="15">
        <v>46037</v>
      </c>
      <c r="D306" s="15">
        <v>46049</v>
      </c>
      <c r="E306" s="16" t="s">
        <v>859</v>
      </c>
      <c r="F306" s="17" t="s">
        <v>24</v>
      </c>
      <c r="G306" s="18">
        <v>15</v>
      </c>
      <c r="H306" s="25">
        <f t="shared" si="31"/>
        <v>46058</v>
      </c>
      <c r="I306" s="19"/>
      <c r="J306" s="20" t="s">
        <v>25</v>
      </c>
      <c r="K306" s="21" t="e">
        <v>#N/A</v>
      </c>
      <c r="L306" s="22" t="s">
        <v>1229</v>
      </c>
      <c r="M306" s="23" t="s">
        <v>882</v>
      </c>
      <c r="N306" s="23" t="s">
        <v>36</v>
      </c>
      <c r="O306" s="72"/>
      <c r="P306" s="23"/>
      <c r="Q306" s="26">
        <v>439211</v>
      </c>
      <c r="R306" s="16" t="s">
        <v>52</v>
      </c>
      <c r="S306" s="16" t="s">
        <v>889</v>
      </c>
      <c r="T306" s="26" t="str">
        <f t="shared" si="29"/>
        <v>PENDIENTE EMITIR RESPUESTA</v>
      </c>
      <c r="U306" s="26"/>
      <c r="V306" s="24" t="s">
        <v>32</v>
      </c>
    </row>
    <row r="307" spans="1:22" hidden="1" x14ac:dyDescent="0.25">
      <c r="A307" s="13" t="s">
        <v>35</v>
      </c>
      <c r="B307" s="14" t="s">
        <v>23</v>
      </c>
      <c r="C307" s="15">
        <v>46049</v>
      </c>
      <c r="D307" s="15">
        <v>46049</v>
      </c>
      <c r="E307" s="16" t="s">
        <v>885</v>
      </c>
      <c r="F307" s="17" t="s">
        <v>24</v>
      </c>
      <c r="G307" s="18">
        <v>15</v>
      </c>
      <c r="H307" s="25">
        <f t="shared" ref="H307:H310" si="32">IF(F307="RECURSO DE REPOSICION",C307+G307,WORKDAY.INTL(C307,G307,1,$Y$5:$Y$23))</f>
        <v>46070</v>
      </c>
      <c r="I307" s="19" t="s">
        <v>61</v>
      </c>
      <c r="J307" s="20" t="s">
        <v>61</v>
      </c>
      <c r="K307" s="21">
        <v>46049</v>
      </c>
      <c r="L307" s="22" t="s">
        <v>329</v>
      </c>
      <c r="M307" s="23" t="s">
        <v>820</v>
      </c>
      <c r="N307" s="23" t="s">
        <v>461</v>
      </c>
      <c r="O307" s="26"/>
      <c r="P307" s="26"/>
      <c r="Q307" s="26"/>
      <c r="R307" s="26" t="s">
        <v>58</v>
      </c>
      <c r="S307" s="26" t="s">
        <v>71</v>
      </c>
      <c r="T307" s="26" t="str">
        <f t="shared" si="29"/>
        <v>TRASLADO</v>
      </c>
      <c r="U307" t="s">
        <v>821</v>
      </c>
      <c r="V307" s="24" t="s">
        <v>34</v>
      </c>
    </row>
    <row r="308" spans="1:22" x14ac:dyDescent="0.25">
      <c r="A308" s="13" t="s">
        <v>35</v>
      </c>
      <c r="B308" s="14" t="s">
        <v>23</v>
      </c>
      <c r="C308" s="15">
        <v>46050</v>
      </c>
      <c r="D308" s="15">
        <v>46050</v>
      </c>
      <c r="E308" s="16" t="s">
        <v>899</v>
      </c>
      <c r="F308" s="17" t="s">
        <v>24</v>
      </c>
      <c r="G308" s="18">
        <v>15</v>
      </c>
      <c r="H308" s="25">
        <f t="shared" si="32"/>
        <v>46071</v>
      </c>
      <c r="I308" s="19"/>
      <c r="J308" s="20" t="s">
        <v>25</v>
      </c>
      <c r="K308" s="21" t="e">
        <v>#N/A</v>
      </c>
      <c r="L308" s="22" t="s">
        <v>1229</v>
      </c>
      <c r="M308" s="23" t="s">
        <v>934</v>
      </c>
      <c r="N308" s="23" t="s">
        <v>83</v>
      </c>
      <c r="O308" s="26"/>
      <c r="P308" s="26"/>
      <c r="Q308" s="26">
        <v>20101</v>
      </c>
      <c r="R308" s="26" t="s">
        <v>43</v>
      </c>
      <c r="S308" s="26" t="s">
        <v>364</v>
      </c>
      <c r="T308" s="26" t="str">
        <f t="shared" si="29"/>
        <v>PENDIENTE EMITIR RESPUESTA</v>
      </c>
      <c r="U308" s="26"/>
      <c r="V308" s="24" t="s">
        <v>29</v>
      </c>
    </row>
    <row r="309" spans="1:22" x14ac:dyDescent="0.25">
      <c r="A309" s="13" t="s">
        <v>35</v>
      </c>
      <c r="B309" s="14" t="s">
        <v>23</v>
      </c>
      <c r="C309" s="15">
        <v>46049</v>
      </c>
      <c r="D309" s="15">
        <v>46050</v>
      </c>
      <c r="E309" s="16" t="s">
        <v>900</v>
      </c>
      <c r="F309" s="17" t="s">
        <v>24</v>
      </c>
      <c r="G309" s="18">
        <v>15</v>
      </c>
      <c r="H309" s="25">
        <f t="shared" si="32"/>
        <v>46070</v>
      </c>
      <c r="I309" s="19"/>
      <c r="J309" s="20" t="s">
        <v>25</v>
      </c>
      <c r="K309" s="21" t="e">
        <v>#N/A</v>
      </c>
      <c r="L309" s="22" t="s">
        <v>1229</v>
      </c>
      <c r="M309" s="23" t="s">
        <v>935</v>
      </c>
      <c r="N309" s="23" t="s">
        <v>83</v>
      </c>
      <c r="O309" s="26"/>
      <c r="P309" s="26"/>
      <c r="Q309" s="26">
        <v>262917</v>
      </c>
      <c r="R309" s="26" t="s">
        <v>50</v>
      </c>
      <c r="S309" s="26" t="s">
        <v>51</v>
      </c>
      <c r="T309" s="26" t="str">
        <f t="shared" si="29"/>
        <v>PENDIENTE EMITIR RESPUESTA</v>
      </c>
      <c r="U309" s="26"/>
      <c r="V309" s="24" t="s">
        <v>29</v>
      </c>
    </row>
    <row r="310" spans="1:22" hidden="1" x14ac:dyDescent="0.25">
      <c r="A310" s="13" t="s">
        <v>35</v>
      </c>
      <c r="B310" s="14" t="s">
        <v>23</v>
      </c>
      <c r="C310" s="15">
        <v>46049</v>
      </c>
      <c r="D310" s="15">
        <v>46050</v>
      </c>
      <c r="E310" s="16" t="s">
        <v>901</v>
      </c>
      <c r="F310" s="17" t="s">
        <v>24</v>
      </c>
      <c r="G310" s="18">
        <v>15</v>
      </c>
      <c r="H310" s="25">
        <f t="shared" si="32"/>
        <v>46070</v>
      </c>
      <c r="I310" s="19"/>
      <c r="J310" s="20" t="s">
        <v>25</v>
      </c>
      <c r="K310" s="21" t="e">
        <v>#N/A</v>
      </c>
      <c r="L310" s="22" t="s">
        <v>1229</v>
      </c>
      <c r="M310" s="23" t="s">
        <v>555</v>
      </c>
      <c r="N310" s="23" t="s">
        <v>36</v>
      </c>
      <c r="O310" s="72"/>
      <c r="P310" s="23"/>
      <c r="Q310" s="26"/>
      <c r="R310" s="26" t="s">
        <v>39</v>
      </c>
      <c r="S310" s="26" t="s">
        <v>40</v>
      </c>
      <c r="T310" s="26" t="str">
        <f t="shared" si="29"/>
        <v>PENDIENTE EMITIR RESPUESTA</v>
      </c>
      <c r="U310" s="16"/>
      <c r="V310" s="24" t="s">
        <v>32</v>
      </c>
    </row>
    <row r="311" spans="1:22" x14ac:dyDescent="0.25">
      <c r="A311" s="13" t="s">
        <v>35</v>
      </c>
      <c r="B311" s="14" t="s">
        <v>23</v>
      </c>
      <c r="C311" s="15">
        <v>46041</v>
      </c>
      <c r="D311" s="15">
        <v>46050</v>
      </c>
      <c r="E311" s="16" t="s">
        <v>902</v>
      </c>
      <c r="F311" s="17" t="s">
        <v>24</v>
      </c>
      <c r="G311" s="18">
        <v>15</v>
      </c>
      <c r="H311" s="25">
        <f t="shared" ref="H311:H342" si="33">IF(F311="RECURSO DE REPOSICION",C311+G311,WORKDAY.INTL(C311,G311,1,$Y$5:$Y$23))</f>
        <v>46062</v>
      </c>
      <c r="I311" s="19"/>
      <c r="J311" s="20" t="s">
        <v>25</v>
      </c>
      <c r="K311" s="21" t="e">
        <v>#N/A</v>
      </c>
      <c r="L311" s="22" t="s">
        <v>1229</v>
      </c>
      <c r="M311" s="23" t="s">
        <v>937</v>
      </c>
      <c r="N311" s="23" t="s">
        <v>83</v>
      </c>
      <c r="O311" s="26"/>
      <c r="P311" s="26"/>
      <c r="Q311">
        <v>874128</v>
      </c>
      <c r="R311" s="26" t="s">
        <v>42</v>
      </c>
      <c r="S311" s="26" t="s">
        <v>42</v>
      </c>
      <c r="T311" s="26" t="str">
        <f t="shared" si="29"/>
        <v>PENDIENTE EMITIR RESPUESTA</v>
      </c>
      <c r="U311" t="s">
        <v>972</v>
      </c>
      <c r="V311" s="24" t="s">
        <v>29</v>
      </c>
    </row>
    <row r="312" spans="1:22" hidden="1" x14ac:dyDescent="0.25">
      <c r="A312" s="13" t="s">
        <v>35</v>
      </c>
      <c r="B312" s="14" t="s">
        <v>23</v>
      </c>
      <c r="C312" s="15">
        <v>46041</v>
      </c>
      <c r="D312" s="15">
        <v>46050</v>
      </c>
      <c r="E312" s="16" t="s">
        <v>903</v>
      </c>
      <c r="F312" s="17" t="s">
        <v>24</v>
      </c>
      <c r="G312" s="18">
        <v>15</v>
      </c>
      <c r="H312" s="25">
        <f t="shared" si="33"/>
        <v>46062</v>
      </c>
      <c r="I312" s="19"/>
      <c r="J312" s="20" t="s">
        <v>25</v>
      </c>
      <c r="K312" s="21" t="e">
        <v>#N/A</v>
      </c>
      <c r="L312" s="22" t="s">
        <v>1229</v>
      </c>
      <c r="M312" s="23" t="s">
        <v>938</v>
      </c>
      <c r="N312" s="23" t="s">
        <v>36</v>
      </c>
      <c r="O312" s="72"/>
      <c r="P312" s="23"/>
      <c r="Q312">
        <v>400525</v>
      </c>
      <c r="R312" s="26" t="s">
        <v>42</v>
      </c>
      <c r="S312" s="26" t="s">
        <v>42</v>
      </c>
      <c r="T312" s="26" t="str">
        <f t="shared" si="29"/>
        <v>PENDIENTE EMITIR RESPUESTA</v>
      </c>
      <c r="V312" s="24" t="s">
        <v>32</v>
      </c>
    </row>
    <row r="313" spans="1:22" hidden="1" x14ac:dyDescent="0.25">
      <c r="A313" s="13" t="s">
        <v>35</v>
      </c>
      <c r="B313" s="14" t="s">
        <v>23</v>
      </c>
      <c r="C313" s="15">
        <v>46041</v>
      </c>
      <c r="D313" s="15">
        <v>46050</v>
      </c>
      <c r="E313" s="16" t="s">
        <v>904</v>
      </c>
      <c r="F313" s="17" t="s">
        <v>24</v>
      </c>
      <c r="G313" s="18">
        <v>15</v>
      </c>
      <c r="H313" s="25">
        <f t="shared" si="33"/>
        <v>46062</v>
      </c>
      <c r="I313" s="19" t="s">
        <v>330</v>
      </c>
      <c r="J313" s="20" t="s">
        <v>41</v>
      </c>
      <c r="K313" s="21">
        <v>46051</v>
      </c>
      <c r="L313" s="22" t="s">
        <v>329</v>
      </c>
      <c r="M313" s="23" t="s">
        <v>939</v>
      </c>
      <c r="N313" s="23" t="s">
        <v>590</v>
      </c>
      <c r="O313" s="72"/>
      <c r="P313" s="23" t="s">
        <v>566</v>
      </c>
      <c r="Q313">
        <v>23102</v>
      </c>
      <c r="R313" s="26" t="s">
        <v>63</v>
      </c>
      <c r="S313" s="26" t="s">
        <v>62</v>
      </c>
      <c r="T313" s="26" t="str">
        <f t="shared" si="29"/>
        <v>NO REQUIERE RESPUESTA</v>
      </c>
      <c r="U313" t="s">
        <v>971</v>
      </c>
      <c r="V313" s="24" t="s">
        <v>31</v>
      </c>
    </row>
    <row r="314" spans="1:22" hidden="1" x14ac:dyDescent="0.25">
      <c r="A314" s="13" t="s">
        <v>35</v>
      </c>
      <c r="B314" s="14" t="s">
        <v>23</v>
      </c>
      <c r="C314" s="15">
        <v>46041</v>
      </c>
      <c r="D314" s="15">
        <v>46050</v>
      </c>
      <c r="E314" s="16" t="s">
        <v>905</v>
      </c>
      <c r="F314" s="17" t="s">
        <v>24</v>
      </c>
      <c r="G314" s="18">
        <v>15</v>
      </c>
      <c r="H314" s="25">
        <f t="shared" si="33"/>
        <v>46062</v>
      </c>
      <c r="I314" s="19"/>
      <c r="J314" s="20" t="s">
        <v>25</v>
      </c>
      <c r="K314" s="21" t="e">
        <v>#N/A</v>
      </c>
      <c r="L314" s="22" t="s">
        <v>1229</v>
      </c>
      <c r="M314" s="23" t="s">
        <v>940</v>
      </c>
      <c r="N314" s="23" t="s">
        <v>36</v>
      </c>
      <c r="O314" s="72"/>
      <c r="P314" s="23"/>
      <c r="Q314">
        <v>504166</v>
      </c>
      <c r="R314" s="26" t="s">
        <v>42</v>
      </c>
      <c r="S314" s="26" t="s">
        <v>42</v>
      </c>
      <c r="T314" s="26" t="str">
        <f t="shared" si="29"/>
        <v>PENDIENTE EMITIR RESPUESTA</v>
      </c>
      <c r="V314" s="24" t="s">
        <v>32</v>
      </c>
    </row>
    <row r="315" spans="1:22" hidden="1" x14ac:dyDescent="0.25">
      <c r="A315" s="13" t="s">
        <v>35</v>
      </c>
      <c r="B315" s="14" t="s">
        <v>23</v>
      </c>
      <c r="C315" s="15">
        <v>46041</v>
      </c>
      <c r="D315" s="15">
        <v>46050</v>
      </c>
      <c r="E315" s="16" t="s">
        <v>906</v>
      </c>
      <c r="F315" s="17" t="s">
        <v>24</v>
      </c>
      <c r="G315" s="18">
        <v>15</v>
      </c>
      <c r="H315" s="25">
        <f t="shared" si="33"/>
        <v>46062</v>
      </c>
      <c r="I315" s="19" t="s">
        <v>330</v>
      </c>
      <c r="J315" s="20" t="s">
        <v>41</v>
      </c>
      <c r="K315" s="21">
        <v>46051</v>
      </c>
      <c r="L315" s="22" t="s">
        <v>329</v>
      </c>
      <c r="M315" s="23" t="s">
        <v>941</v>
      </c>
      <c r="N315" s="23" t="s">
        <v>590</v>
      </c>
      <c r="O315" s="72"/>
      <c r="P315" s="23" t="s">
        <v>566</v>
      </c>
      <c r="Q315">
        <v>200923</v>
      </c>
      <c r="R315" s="26" t="s">
        <v>39</v>
      </c>
      <c r="S315" s="26" t="s">
        <v>59</v>
      </c>
      <c r="T315" s="26" t="str">
        <f t="shared" si="29"/>
        <v>NO REQUIERE RESPUESTA</v>
      </c>
      <c r="U315" t="s">
        <v>970</v>
      </c>
      <c r="V315" s="24" t="s">
        <v>31</v>
      </c>
    </row>
    <row r="316" spans="1:22" hidden="1" x14ac:dyDescent="0.25">
      <c r="A316" s="13" t="s">
        <v>35</v>
      </c>
      <c r="B316" s="14" t="s">
        <v>23</v>
      </c>
      <c r="C316" s="15">
        <v>46041</v>
      </c>
      <c r="D316" s="15">
        <v>46050</v>
      </c>
      <c r="E316" s="16" t="s">
        <v>907</v>
      </c>
      <c r="F316" s="17" t="s">
        <v>24</v>
      </c>
      <c r="G316" s="18">
        <v>15</v>
      </c>
      <c r="H316" s="25">
        <f t="shared" si="33"/>
        <v>46062</v>
      </c>
      <c r="I316" s="19" t="s">
        <v>330</v>
      </c>
      <c r="J316" s="20" t="s">
        <v>41</v>
      </c>
      <c r="K316" s="21">
        <v>46051</v>
      </c>
      <c r="L316" s="22" t="s">
        <v>329</v>
      </c>
      <c r="M316" s="23" t="s">
        <v>646</v>
      </c>
      <c r="N316" s="23" t="s">
        <v>590</v>
      </c>
      <c r="O316" s="72"/>
      <c r="P316" s="23" t="s">
        <v>566</v>
      </c>
      <c r="Q316">
        <v>1009141</v>
      </c>
      <c r="R316" s="26" t="s">
        <v>66</v>
      </c>
      <c r="S316" s="26" t="s">
        <v>67</v>
      </c>
      <c r="T316" s="26" t="str">
        <f t="shared" si="29"/>
        <v>NO REQUIERE RESPUESTA</v>
      </c>
      <c r="U316" t="s">
        <v>966</v>
      </c>
      <c r="V316" s="24" t="s">
        <v>31</v>
      </c>
    </row>
    <row r="317" spans="1:22" hidden="1" x14ac:dyDescent="0.25">
      <c r="A317" s="13" t="s">
        <v>35</v>
      </c>
      <c r="B317" s="14" t="s">
        <v>23</v>
      </c>
      <c r="C317" s="15">
        <v>46041</v>
      </c>
      <c r="D317" s="15">
        <v>46050</v>
      </c>
      <c r="E317" s="16" t="s">
        <v>908</v>
      </c>
      <c r="F317" s="17" t="s">
        <v>24</v>
      </c>
      <c r="G317" s="18">
        <v>15</v>
      </c>
      <c r="H317" s="25">
        <f t="shared" si="33"/>
        <v>46062</v>
      </c>
      <c r="I317" s="19"/>
      <c r="J317" s="20" t="s">
        <v>25</v>
      </c>
      <c r="K317" s="21" t="e">
        <v>#N/A</v>
      </c>
      <c r="L317" s="22" t="s">
        <v>1229</v>
      </c>
      <c r="M317" s="23" t="s">
        <v>942</v>
      </c>
      <c r="N317" s="23" t="s">
        <v>590</v>
      </c>
      <c r="O317" s="72"/>
      <c r="P317" s="23" t="s">
        <v>566</v>
      </c>
      <c r="R317" s="26" t="s">
        <v>64</v>
      </c>
      <c r="S317" s="26" t="s">
        <v>65</v>
      </c>
      <c r="T317" s="26" t="str">
        <f t="shared" si="29"/>
        <v>PENDIENTE EMITIR RESPUESTA</v>
      </c>
      <c r="V317" s="24" t="s">
        <v>31</v>
      </c>
    </row>
    <row r="318" spans="1:22" hidden="1" x14ac:dyDescent="0.25">
      <c r="A318" s="13" t="s">
        <v>35</v>
      </c>
      <c r="B318" s="14" t="s">
        <v>23</v>
      </c>
      <c r="C318" s="15">
        <v>46041</v>
      </c>
      <c r="D318" s="15">
        <v>46050</v>
      </c>
      <c r="E318" s="16" t="s">
        <v>909</v>
      </c>
      <c r="F318" s="17" t="s">
        <v>24</v>
      </c>
      <c r="G318" s="18">
        <v>15</v>
      </c>
      <c r="H318" s="25">
        <f t="shared" si="33"/>
        <v>46062</v>
      </c>
      <c r="I318" s="19" t="s">
        <v>330</v>
      </c>
      <c r="J318" s="20" t="s">
        <v>41</v>
      </c>
      <c r="K318" s="21">
        <v>46051</v>
      </c>
      <c r="L318" s="22" t="s">
        <v>329</v>
      </c>
      <c r="M318" s="23" t="s">
        <v>943</v>
      </c>
      <c r="N318" s="23" t="s">
        <v>590</v>
      </c>
      <c r="O318" s="72"/>
      <c r="P318" s="23" t="s">
        <v>566</v>
      </c>
      <c r="Q318">
        <v>221517</v>
      </c>
      <c r="R318" s="26" t="s">
        <v>55</v>
      </c>
      <c r="S318" s="26" t="s">
        <v>56</v>
      </c>
      <c r="T318" s="26" t="str">
        <f t="shared" si="29"/>
        <v>NO REQUIERE RESPUESTA</v>
      </c>
      <c r="V318" s="24" t="s">
        <v>31</v>
      </c>
    </row>
    <row r="319" spans="1:22" hidden="1" x14ac:dyDescent="0.25">
      <c r="A319" s="13" t="s">
        <v>35</v>
      </c>
      <c r="B319" s="14" t="s">
        <v>23</v>
      </c>
      <c r="C319" s="15">
        <v>46041</v>
      </c>
      <c r="D319" s="15">
        <v>46050</v>
      </c>
      <c r="E319" s="16" t="s">
        <v>910</v>
      </c>
      <c r="F319" s="17" t="s">
        <v>24</v>
      </c>
      <c r="G319" s="18">
        <v>15</v>
      </c>
      <c r="H319" s="25">
        <f t="shared" si="33"/>
        <v>46062</v>
      </c>
      <c r="I319" s="19" t="s">
        <v>330</v>
      </c>
      <c r="J319" s="20" t="s">
        <v>41</v>
      </c>
      <c r="K319" s="21">
        <v>46051</v>
      </c>
      <c r="L319" s="22" t="s">
        <v>329</v>
      </c>
      <c r="M319" s="23" t="s">
        <v>943</v>
      </c>
      <c r="N319" s="23" t="s">
        <v>590</v>
      </c>
      <c r="O319" s="72"/>
      <c r="P319" s="23" t="s">
        <v>566</v>
      </c>
      <c r="Q319">
        <v>222414</v>
      </c>
      <c r="R319" s="26" t="s">
        <v>55</v>
      </c>
      <c r="S319" s="26" t="s">
        <v>56</v>
      </c>
      <c r="T319" s="26" t="str">
        <f t="shared" si="29"/>
        <v>NO REQUIERE RESPUESTA</v>
      </c>
      <c r="V319" s="24" t="s">
        <v>31</v>
      </c>
    </row>
    <row r="320" spans="1:22" hidden="1" x14ac:dyDescent="0.25">
      <c r="A320" s="13" t="s">
        <v>35</v>
      </c>
      <c r="B320" s="14" t="s">
        <v>37</v>
      </c>
      <c r="C320" s="15">
        <v>46041</v>
      </c>
      <c r="D320" s="15">
        <v>46050</v>
      </c>
      <c r="E320" s="16" t="s">
        <v>911</v>
      </c>
      <c r="F320" s="17" t="s">
        <v>24</v>
      </c>
      <c r="G320" s="18">
        <v>15</v>
      </c>
      <c r="H320" s="25">
        <f t="shared" si="33"/>
        <v>46062</v>
      </c>
      <c r="I320" s="19"/>
      <c r="J320" s="20" t="s">
        <v>25</v>
      </c>
      <c r="K320" s="21" t="e">
        <v>#N/A</v>
      </c>
      <c r="L320" s="22" t="s">
        <v>1229</v>
      </c>
      <c r="M320" s="23" t="s">
        <v>944</v>
      </c>
      <c r="N320" s="23" t="s">
        <v>590</v>
      </c>
      <c r="O320" s="72"/>
      <c r="P320" s="23" t="s">
        <v>566</v>
      </c>
      <c r="Q320">
        <v>49712</v>
      </c>
      <c r="R320" s="26" t="s">
        <v>68</v>
      </c>
      <c r="S320" s="26" t="s">
        <v>969</v>
      </c>
      <c r="T320" s="26" t="str">
        <f t="shared" si="29"/>
        <v>PENDIENTE EMITIR RESPUESTA</v>
      </c>
      <c r="V320" s="24" t="s">
        <v>31</v>
      </c>
    </row>
    <row r="321" spans="1:22" hidden="1" x14ac:dyDescent="0.25">
      <c r="A321" s="13" t="s">
        <v>35</v>
      </c>
      <c r="B321" s="14" t="s">
        <v>23</v>
      </c>
      <c r="C321" s="15">
        <v>46041</v>
      </c>
      <c r="D321" s="15">
        <v>46050</v>
      </c>
      <c r="E321" s="16" t="s">
        <v>912</v>
      </c>
      <c r="F321" s="17" t="s">
        <v>24</v>
      </c>
      <c r="G321" s="18">
        <v>15</v>
      </c>
      <c r="H321" s="25">
        <f t="shared" si="33"/>
        <v>46062</v>
      </c>
      <c r="I321" s="19"/>
      <c r="J321" s="20" t="s">
        <v>25</v>
      </c>
      <c r="K321" s="21" t="e">
        <v>#N/A</v>
      </c>
      <c r="L321" s="22" t="s">
        <v>1229</v>
      </c>
      <c r="M321" s="23" t="s">
        <v>647</v>
      </c>
      <c r="N321" s="23" t="s">
        <v>36</v>
      </c>
      <c r="O321" s="72"/>
      <c r="P321" s="23"/>
      <c r="Q321">
        <v>1009256</v>
      </c>
      <c r="R321" s="26" t="s">
        <v>50</v>
      </c>
      <c r="S321" s="26" t="s">
        <v>70</v>
      </c>
      <c r="T321" s="26" t="str">
        <f t="shared" si="29"/>
        <v>PENDIENTE EMITIR RESPUESTA</v>
      </c>
      <c r="V321" s="24" t="s">
        <v>32</v>
      </c>
    </row>
    <row r="322" spans="1:22" hidden="1" x14ac:dyDescent="0.25">
      <c r="A322" s="13" t="s">
        <v>35</v>
      </c>
      <c r="B322" s="14" t="s">
        <v>23</v>
      </c>
      <c r="C322" s="15">
        <v>46041</v>
      </c>
      <c r="D322" s="15">
        <v>46050</v>
      </c>
      <c r="E322" s="16" t="s">
        <v>913</v>
      </c>
      <c r="F322" s="17" t="s">
        <v>24</v>
      </c>
      <c r="G322" s="18">
        <v>15</v>
      </c>
      <c r="H322" s="25">
        <f t="shared" si="33"/>
        <v>46062</v>
      </c>
      <c r="I322" s="19" t="s">
        <v>330</v>
      </c>
      <c r="J322" s="20" t="s">
        <v>41</v>
      </c>
      <c r="K322" s="21">
        <v>46052</v>
      </c>
      <c r="L322" s="22" t="s">
        <v>329</v>
      </c>
      <c r="M322" s="23" t="s">
        <v>945</v>
      </c>
      <c r="N322" s="23" t="s">
        <v>36</v>
      </c>
      <c r="O322" s="72"/>
      <c r="P322" s="23"/>
      <c r="Q322">
        <v>488717</v>
      </c>
      <c r="R322" s="26" t="s">
        <v>42</v>
      </c>
      <c r="S322" s="26" t="s">
        <v>42</v>
      </c>
      <c r="T322" s="26" t="str">
        <f t="shared" si="29"/>
        <v>NO REQUIERE RESPUESTA</v>
      </c>
      <c r="V322" s="24" t="s">
        <v>32</v>
      </c>
    </row>
    <row r="323" spans="1:22" hidden="1" x14ac:dyDescent="0.25">
      <c r="A323" s="13" t="s">
        <v>35</v>
      </c>
      <c r="B323" s="14" t="s">
        <v>23</v>
      </c>
      <c r="C323" s="15">
        <v>46041</v>
      </c>
      <c r="D323" s="15">
        <v>46050</v>
      </c>
      <c r="E323" s="16" t="s">
        <v>914</v>
      </c>
      <c r="F323" s="17" t="s">
        <v>24</v>
      </c>
      <c r="G323" s="18">
        <v>15</v>
      </c>
      <c r="H323" s="25">
        <f t="shared" si="33"/>
        <v>46062</v>
      </c>
      <c r="I323" s="19"/>
      <c r="J323" s="20" t="s">
        <v>25</v>
      </c>
      <c r="K323" s="21" t="e">
        <v>#N/A</v>
      </c>
      <c r="L323" s="22" t="s">
        <v>1229</v>
      </c>
      <c r="M323" s="23" t="s">
        <v>936</v>
      </c>
      <c r="N323" s="23" t="s">
        <v>36</v>
      </c>
      <c r="O323" s="72"/>
      <c r="P323" s="23"/>
      <c r="Q323" s="26"/>
      <c r="R323" s="26" t="s">
        <v>42</v>
      </c>
      <c r="S323" s="26" t="s">
        <v>42</v>
      </c>
      <c r="T323" s="26" t="str">
        <f t="shared" si="29"/>
        <v>PENDIENTE EMITIR RESPUESTA</v>
      </c>
      <c r="U323" t="s">
        <v>968</v>
      </c>
      <c r="V323" s="24" t="s">
        <v>32</v>
      </c>
    </row>
    <row r="324" spans="1:22" hidden="1" x14ac:dyDescent="0.25">
      <c r="A324" s="13" t="s">
        <v>35</v>
      </c>
      <c r="B324" s="14" t="s">
        <v>23</v>
      </c>
      <c r="C324" s="15">
        <v>46041</v>
      </c>
      <c r="D324" s="15">
        <v>46050</v>
      </c>
      <c r="E324" s="16" t="s">
        <v>915</v>
      </c>
      <c r="F324" s="17" t="s">
        <v>24</v>
      </c>
      <c r="G324" s="18">
        <v>15</v>
      </c>
      <c r="H324" s="25">
        <f t="shared" si="33"/>
        <v>46062</v>
      </c>
      <c r="I324" s="19"/>
      <c r="J324" s="20" t="s">
        <v>25</v>
      </c>
      <c r="K324" s="21" t="e">
        <v>#N/A</v>
      </c>
      <c r="L324" s="22" t="s">
        <v>1229</v>
      </c>
      <c r="M324" s="23" t="s">
        <v>936</v>
      </c>
      <c r="N324" s="23" t="s">
        <v>36</v>
      </c>
      <c r="O324" s="72"/>
      <c r="P324" s="23"/>
      <c r="Q324" s="26"/>
      <c r="R324" s="26" t="s">
        <v>42</v>
      </c>
      <c r="S324" s="26" t="s">
        <v>42</v>
      </c>
      <c r="T324" s="26" t="str">
        <f t="shared" si="29"/>
        <v>PENDIENTE EMITIR RESPUESTA</v>
      </c>
      <c r="U324" t="s">
        <v>967</v>
      </c>
      <c r="V324" s="24" t="s">
        <v>32</v>
      </c>
    </row>
    <row r="325" spans="1:22" x14ac:dyDescent="0.25">
      <c r="A325" s="13" t="s">
        <v>35</v>
      </c>
      <c r="B325" s="14" t="s">
        <v>23</v>
      </c>
      <c r="C325" s="15">
        <v>46039</v>
      </c>
      <c r="D325" s="15">
        <v>46050</v>
      </c>
      <c r="E325" s="16" t="s">
        <v>916</v>
      </c>
      <c r="F325" s="17" t="s">
        <v>24</v>
      </c>
      <c r="G325" s="18">
        <v>15</v>
      </c>
      <c r="H325" s="25">
        <f t="shared" si="33"/>
        <v>46059</v>
      </c>
      <c r="I325" s="19"/>
      <c r="J325" s="20" t="s">
        <v>25</v>
      </c>
      <c r="K325" s="21" t="e">
        <v>#N/A</v>
      </c>
      <c r="L325" s="22" t="s">
        <v>1229</v>
      </c>
      <c r="M325" s="23" t="s">
        <v>946</v>
      </c>
      <c r="N325" s="23" t="s">
        <v>83</v>
      </c>
      <c r="O325" s="26"/>
      <c r="P325" s="26"/>
      <c r="Q325">
        <v>11694</v>
      </c>
      <c r="R325" s="26" t="s">
        <v>42</v>
      </c>
      <c r="S325" s="26" t="s">
        <v>42</v>
      </c>
      <c r="T325" s="26" t="str">
        <f t="shared" si="29"/>
        <v>PENDIENTE EMITIR RESPUESTA</v>
      </c>
      <c r="U325" s="26"/>
      <c r="V325" s="24" t="s">
        <v>29</v>
      </c>
    </row>
    <row r="326" spans="1:22" x14ac:dyDescent="0.25">
      <c r="A326" s="13" t="s">
        <v>35</v>
      </c>
      <c r="B326" s="14" t="s">
        <v>23</v>
      </c>
      <c r="C326" s="15">
        <v>46039</v>
      </c>
      <c r="D326" s="15">
        <v>46050</v>
      </c>
      <c r="E326" s="16" t="s">
        <v>917</v>
      </c>
      <c r="F326" s="17" t="s">
        <v>24</v>
      </c>
      <c r="G326" s="18">
        <v>15</v>
      </c>
      <c r="H326" s="25">
        <f t="shared" si="33"/>
        <v>46059</v>
      </c>
      <c r="I326" s="19"/>
      <c r="J326" s="20" t="s">
        <v>25</v>
      </c>
      <c r="K326" s="21" t="e">
        <v>#N/A</v>
      </c>
      <c r="L326" s="22" t="s">
        <v>1229</v>
      </c>
      <c r="M326" s="23" t="s">
        <v>946</v>
      </c>
      <c r="N326" s="23" t="s">
        <v>83</v>
      </c>
      <c r="O326" s="26"/>
      <c r="P326" s="26"/>
      <c r="Q326">
        <v>11694</v>
      </c>
      <c r="R326" s="26" t="s">
        <v>42</v>
      </c>
      <c r="S326" s="26" t="s">
        <v>42</v>
      </c>
      <c r="T326" s="26" t="str">
        <f t="shared" si="29"/>
        <v>PENDIENTE EMITIR RESPUESTA</v>
      </c>
      <c r="U326" s="26"/>
      <c r="V326" s="24" t="s">
        <v>29</v>
      </c>
    </row>
    <row r="327" spans="1:22" hidden="1" x14ac:dyDescent="0.25">
      <c r="A327" s="13" t="s">
        <v>35</v>
      </c>
      <c r="B327" s="14" t="s">
        <v>23</v>
      </c>
      <c r="C327" s="15">
        <v>46038</v>
      </c>
      <c r="D327" s="15">
        <v>46050</v>
      </c>
      <c r="E327" s="16" t="s">
        <v>918</v>
      </c>
      <c r="F327" s="17" t="s">
        <v>24</v>
      </c>
      <c r="G327" s="18">
        <v>15</v>
      </c>
      <c r="H327" s="25">
        <f t="shared" si="33"/>
        <v>46059</v>
      </c>
      <c r="I327" s="19"/>
      <c r="J327" s="20" t="s">
        <v>25</v>
      </c>
      <c r="K327" s="21" t="e">
        <v>#N/A</v>
      </c>
      <c r="L327" s="22" t="s">
        <v>1229</v>
      </c>
      <c r="M327" s="23" t="s">
        <v>947</v>
      </c>
      <c r="N327" s="23" t="s">
        <v>36</v>
      </c>
      <c r="O327" s="72"/>
      <c r="P327" s="23"/>
      <c r="Q327" s="26"/>
      <c r="R327" s="26" t="s">
        <v>73</v>
      </c>
      <c r="S327" s="26" t="s">
        <v>789</v>
      </c>
      <c r="T327" s="26" t="str">
        <f t="shared" si="29"/>
        <v>PENDIENTE EMITIR RESPUESTA</v>
      </c>
      <c r="U327" s="16"/>
      <c r="V327" s="24" t="s">
        <v>32</v>
      </c>
    </row>
    <row r="328" spans="1:22" hidden="1" x14ac:dyDescent="0.25">
      <c r="A328" s="13" t="s">
        <v>35</v>
      </c>
      <c r="B328" s="14" t="s">
        <v>23</v>
      </c>
      <c r="C328" s="15">
        <v>46038</v>
      </c>
      <c r="D328" s="15">
        <v>46050</v>
      </c>
      <c r="E328" s="16" t="s">
        <v>919</v>
      </c>
      <c r="F328" s="17" t="s">
        <v>24</v>
      </c>
      <c r="G328" s="18">
        <v>15</v>
      </c>
      <c r="H328" s="25">
        <f t="shared" si="33"/>
        <v>46059</v>
      </c>
      <c r="I328" s="19" t="s">
        <v>330</v>
      </c>
      <c r="J328" s="20" t="s">
        <v>41</v>
      </c>
      <c r="K328" s="21">
        <v>46051</v>
      </c>
      <c r="L328" s="22" t="s">
        <v>329</v>
      </c>
      <c r="M328" s="23" t="s">
        <v>646</v>
      </c>
      <c r="N328" s="23" t="s">
        <v>590</v>
      </c>
      <c r="O328" s="72"/>
      <c r="P328" s="23" t="s">
        <v>566</v>
      </c>
      <c r="Q328">
        <v>1009141</v>
      </c>
      <c r="R328" s="26" t="s">
        <v>66</v>
      </c>
      <c r="S328" s="26" t="s">
        <v>67</v>
      </c>
      <c r="T328" s="26" t="str">
        <f t="shared" si="29"/>
        <v>NO REQUIERE RESPUESTA</v>
      </c>
      <c r="U328" t="s">
        <v>966</v>
      </c>
      <c r="V328" s="24" t="s">
        <v>31</v>
      </c>
    </row>
    <row r="329" spans="1:22" hidden="1" x14ac:dyDescent="0.25">
      <c r="A329" s="13" t="s">
        <v>35</v>
      </c>
      <c r="B329" s="14" t="s">
        <v>23</v>
      </c>
      <c r="C329" s="15">
        <v>46038</v>
      </c>
      <c r="D329" s="15">
        <v>46050</v>
      </c>
      <c r="E329" s="16" t="s">
        <v>920</v>
      </c>
      <c r="F329" s="17" t="s">
        <v>24</v>
      </c>
      <c r="G329" s="18">
        <v>15</v>
      </c>
      <c r="H329" s="25">
        <f t="shared" si="33"/>
        <v>46059</v>
      </c>
      <c r="I329" s="19"/>
      <c r="J329" s="20" t="s">
        <v>25</v>
      </c>
      <c r="K329" s="21" t="e">
        <v>#N/A</v>
      </c>
      <c r="L329" s="22" t="s">
        <v>1229</v>
      </c>
      <c r="M329" s="23" t="s">
        <v>948</v>
      </c>
      <c r="N329" s="23" t="s">
        <v>590</v>
      </c>
      <c r="O329" s="72"/>
      <c r="P329" s="23" t="s">
        <v>566</v>
      </c>
      <c r="Q329" s="26">
        <v>260033</v>
      </c>
      <c r="R329" s="26" t="s">
        <v>50</v>
      </c>
      <c r="S329" s="26" t="s">
        <v>51</v>
      </c>
      <c r="T329" s="26" t="str">
        <f t="shared" si="29"/>
        <v>PENDIENTE EMITIR RESPUESTA</v>
      </c>
      <c r="U329" s="26"/>
      <c r="V329" s="24" t="s">
        <v>31</v>
      </c>
    </row>
    <row r="330" spans="1:22" hidden="1" x14ac:dyDescent="0.25">
      <c r="A330" s="13" t="s">
        <v>35</v>
      </c>
      <c r="B330" s="14" t="s">
        <v>23</v>
      </c>
      <c r="C330" s="15">
        <v>46038</v>
      </c>
      <c r="D330" s="15">
        <v>46050</v>
      </c>
      <c r="E330" s="16" t="s">
        <v>921</v>
      </c>
      <c r="F330" s="17" t="s">
        <v>24</v>
      </c>
      <c r="G330" s="18">
        <v>10</v>
      </c>
      <c r="H330" s="25">
        <f t="shared" si="33"/>
        <v>46052</v>
      </c>
      <c r="I330" s="19">
        <v>46052</v>
      </c>
      <c r="J330" s="20" t="s">
        <v>1224</v>
      </c>
      <c r="K330" s="21">
        <v>46052</v>
      </c>
      <c r="L330" s="22" t="s">
        <v>329</v>
      </c>
      <c r="M330" s="23" t="s">
        <v>949</v>
      </c>
      <c r="N330" s="23" t="s">
        <v>590</v>
      </c>
      <c r="O330" s="72"/>
      <c r="P330" s="23" t="s">
        <v>566</v>
      </c>
      <c r="Q330" s="26">
        <v>35326</v>
      </c>
      <c r="R330" s="26" t="s">
        <v>66</v>
      </c>
      <c r="S330" s="26" t="s">
        <v>67</v>
      </c>
      <c r="T330" s="26" t="str">
        <f t="shared" si="29"/>
        <v>ATENDIDO</v>
      </c>
      <c r="U330" s="26"/>
      <c r="V330" s="24" t="s">
        <v>31</v>
      </c>
    </row>
    <row r="331" spans="1:22" hidden="1" x14ac:dyDescent="0.25">
      <c r="A331" s="13" t="s">
        <v>35</v>
      </c>
      <c r="B331" s="14" t="s">
        <v>23</v>
      </c>
      <c r="C331" s="15">
        <v>46038</v>
      </c>
      <c r="D331" s="15">
        <v>46050</v>
      </c>
      <c r="E331" s="16" t="s">
        <v>922</v>
      </c>
      <c r="F331" s="17" t="s">
        <v>24</v>
      </c>
      <c r="G331" s="18">
        <v>15</v>
      </c>
      <c r="H331" s="25">
        <f t="shared" si="33"/>
        <v>46059</v>
      </c>
      <c r="I331" s="19" t="s">
        <v>61</v>
      </c>
      <c r="J331" s="20" t="s">
        <v>61</v>
      </c>
      <c r="K331" s="21">
        <v>46050</v>
      </c>
      <c r="L331" s="22" t="s">
        <v>329</v>
      </c>
      <c r="M331" s="23" t="s">
        <v>950</v>
      </c>
      <c r="N331" s="23" t="s">
        <v>461</v>
      </c>
      <c r="O331" s="26"/>
      <c r="P331" s="26"/>
      <c r="Q331" s="26"/>
      <c r="R331" s="26" t="s">
        <v>713</v>
      </c>
      <c r="S331" s="26" t="s">
        <v>964</v>
      </c>
      <c r="T331" s="26" t="str">
        <f t="shared" si="29"/>
        <v>TRASLADO</v>
      </c>
      <c r="U331" s="16" t="s">
        <v>965</v>
      </c>
      <c r="V331" s="24" t="s">
        <v>34</v>
      </c>
    </row>
    <row r="332" spans="1:22" hidden="1" x14ac:dyDescent="0.25">
      <c r="A332" s="13" t="s">
        <v>35</v>
      </c>
      <c r="B332" s="14" t="s">
        <v>37</v>
      </c>
      <c r="C332" s="15">
        <v>46038</v>
      </c>
      <c r="D332" s="15">
        <v>46050</v>
      </c>
      <c r="E332" s="16" t="s">
        <v>923</v>
      </c>
      <c r="F332" s="17" t="s">
        <v>24</v>
      </c>
      <c r="G332" s="18">
        <v>15</v>
      </c>
      <c r="H332" s="25">
        <f t="shared" si="33"/>
        <v>46059</v>
      </c>
      <c r="I332" s="19"/>
      <c r="J332" s="20" t="s">
        <v>25</v>
      </c>
      <c r="K332" s="21" t="e">
        <v>#N/A</v>
      </c>
      <c r="L332" s="22" t="s">
        <v>1229</v>
      </c>
      <c r="M332" s="23" t="s">
        <v>951</v>
      </c>
      <c r="N332" s="23" t="s">
        <v>36</v>
      </c>
      <c r="O332" s="72"/>
      <c r="P332" s="23"/>
      <c r="Q332" s="26">
        <v>479967</v>
      </c>
      <c r="R332" s="26" t="s">
        <v>39</v>
      </c>
      <c r="S332" s="26" t="s">
        <v>59</v>
      </c>
      <c r="T332" s="26" t="str">
        <f t="shared" si="29"/>
        <v>PENDIENTE EMITIR RESPUESTA</v>
      </c>
      <c r="U332" s="16"/>
      <c r="V332" s="24" t="s">
        <v>32</v>
      </c>
    </row>
    <row r="333" spans="1:22" hidden="1" x14ac:dyDescent="0.25">
      <c r="A333" s="13" t="s">
        <v>35</v>
      </c>
      <c r="B333" s="14" t="s">
        <v>23</v>
      </c>
      <c r="C333" s="15">
        <v>46038</v>
      </c>
      <c r="D333" s="15">
        <v>46050</v>
      </c>
      <c r="E333" s="16" t="s">
        <v>924</v>
      </c>
      <c r="F333" s="17" t="s">
        <v>24</v>
      </c>
      <c r="G333" s="18">
        <v>15</v>
      </c>
      <c r="H333" s="25">
        <f t="shared" si="33"/>
        <v>46059</v>
      </c>
      <c r="I333" s="19" t="s">
        <v>330</v>
      </c>
      <c r="J333" s="20" t="s">
        <v>41</v>
      </c>
      <c r="K333" s="21">
        <v>46051</v>
      </c>
      <c r="L333" s="22" t="s">
        <v>329</v>
      </c>
      <c r="M333" s="23" t="s">
        <v>952</v>
      </c>
      <c r="N333" s="23" t="s">
        <v>590</v>
      </c>
      <c r="O333" s="72"/>
      <c r="P333" s="23" t="s">
        <v>566</v>
      </c>
      <c r="Q333" s="26">
        <v>303007</v>
      </c>
      <c r="R333" s="26" t="s">
        <v>39</v>
      </c>
      <c r="S333" s="26" t="s">
        <v>40</v>
      </c>
      <c r="T333" s="26" t="str">
        <f t="shared" si="29"/>
        <v>NO REQUIERE RESPUESTA</v>
      </c>
      <c r="U333" s="26"/>
      <c r="V333" s="24" t="s">
        <v>31</v>
      </c>
    </row>
    <row r="334" spans="1:22" x14ac:dyDescent="0.25">
      <c r="A334" s="13" t="s">
        <v>35</v>
      </c>
      <c r="B334" s="14" t="s">
        <v>23</v>
      </c>
      <c r="C334" s="15">
        <v>46038</v>
      </c>
      <c r="D334" s="15">
        <v>46050</v>
      </c>
      <c r="E334" s="16" t="s">
        <v>925</v>
      </c>
      <c r="F334" s="17" t="s">
        <v>24</v>
      </c>
      <c r="G334" s="18">
        <v>15</v>
      </c>
      <c r="H334" s="25">
        <f t="shared" si="33"/>
        <v>46059</v>
      </c>
      <c r="I334" s="19"/>
      <c r="J334" s="20" t="s">
        <v>25</v>
      </c>
      <c r="K334" s="21" t="e">
        <v>#N/A</v>
      </c>
      <c r="L334" s="22" t="s">
        <v>1229</v>
      </c>
      <c r="M334" s="23" t="s">
        <v>953</v>
      </c>
      <c r="N334" s="23" t="s">
        <v>83</v>
      </c>
      <c r="O334" s="26"/>
      <c r="P334" s="26"/>
      <c r="Q334" s="26">
        <v>95551</v>
      </c>
      <c r="R334" s="26" t="s">
        <v>42</v>
      </c>
      <c r="S334" s="26" t="s">
        <v>42</v>
      </c>
      <c r="T334" s="26" t="str">
        <f t="shared" si="29"/>
        <v>PENDIENTE EMITIR RESPUESTA</v>
      </c>
      <c r="U334" s="26"/>
      <c r="V334" s="24" t="s">
        <v>29</v>
      </c>
    </row>
    <row r="335" spans="1:22" x14ac:dyDescent="0.25">
      <c r="A335" s="13" t="s">
        <v>35</v>
      </c>
      <c r="B335" s="14" t="s">
        <v>23</v>
      </c>
      <c r="C335" s="15">
        <v>46037</v>
      </c>
      <c r="D335" s="15">
        <v>46050</v>
      </c>
      <c r="E335" s="16" t="s">
        <v>926</v>
      </c>
      <c r="F335" s="17" t="s">
        <v>24</v>
      </c>
      <c r="G335" s="18">
        <v>15</v>
      </c>
      <c r="H335" s="25">
        <f t="shared" si="33"/>
        <v>46058</v>
      </c>
      <c r="I335" s="19"/>
      <c r="J335" s="20" t="s">
        <v>25</v>
      </c>
      <c r="K335" s="21" t="e">
        <v>#N/A</v>
      </c>
      <c r="L335" s="22" t="s">
        <v>1229</v>
      </c>
      <c r="M335" s="23" t="s">
        <v>954</v>
      </c>
      <c r="N335" s="23" t="s">
        <v>83</v>
      </c>
      <c r="O335" s="26"/>
      <c r="P335" s="26"/>
      <c r="Q335" s="26">
        <v>16719</v>
      </c>
      <c r="R335" s="26" t="s">
        <v>39</v>
      </c>
      <c r="S335" s="26" t="s">
        <v>59</v>
      </c>
      <c r="T335" s="26" t="str">
        <f t="shared" si="29"/>
        <v>PENDIENTE EMITIR RESPUESTA</v>
      </c>
      <c r="U335" s="26"/>
      <c r="V335" s="24" t="s">
        <v>29</v>
      </c>
    </row>
    <row r="336" spans="1:22" hidden="1" x14ac:dyDescent="0.25">
      <c r="A336" s="13" t="s">
        <v>35</v>
      </c>
      <c r="B336" s="14" t="s">
        <v>23</v>
      </c>
      <c r="C336" s="15">
        <v>46037</v>
      </c>
      <c r="D336" s="15">
        <v>46050</v>
      </c>
      <c r="E336" s="16" t="s">
        <v>927</v>
      </c>
      <c r="F336" s="17" t="s">
        <v>24</v>
      </c>
      <c r="G336" s="18">
        <v>15</v>
      </c>
      <c r="H336" s="25">
        <f t="shared" si="33"/>
        <v>46058</v>
      </c>
      <c r="I336" s="19" t="s">
        <v>462</v>
      </c>
      <c r="J336" s="20" t="s">
        <v>61</v>
      </c>
      <c r="K336" s="21">
        <v>46050</v>
      </c>
      <c r="L336" s="22" t="s">
        <v>329</v>
      </c>
      <c r="M336" s="23" t="s">
        <v>955</v>
      </c>
      <c r="N336" s="23" t="s">
        <v>331</v>
      </c>
      <c r="O336" s="26"/>
      <c r="P336" s="26"/>
      <c r="Q336" s="26"/>
      <c r="R336" s="26" t="s">
        <v>39</v>
      </c>
      <c r="S336" s="26" t="s">
        <v>963</v>
      </c>
      <c r="T336" s="26" t="str">
        <f t="shared" si="29"/>
        <v>TRASLADO</v>
      </c>
      <c r="U336" s="26" t="s">
        <v>962</v>
      </c>
      <c r="V336" s="24" t="s">
        <v>34</v>
      </c>
    </row>
    <row r="337" spans="1:22" x14ac:dyDescent="0.25">
      <c r="A337" s="13" t="s">
        <v>35</v>
      </c>
      <c r="B337" s="14" t="s">
        <v>23</v>
      </c>
      <c r="C337" s="15">
        <v>46037</v>
      </c>
      <c r="D337" s="15">
        <v>46050</v>
      </c>
      <c r="E337" s="16" t="s">
        <v>928</v>
      </c>
      <c r="F337" s="17" t="s">
        <v>24</v>
      </c>
      <c r="G337" s="18">
        <v>15</v>
      </c>
      <c r="H337" s="25">
        <f t="shared" si="33"/>
        <v>46058</v>
      </c>
      <c r="I337" s="19"/>
      <c r="J337" s="20" t="s">
        <v>25</v>
      </c>
      <c r="K337" s="21" t="e">
        <v>#N/A</v>
      </c>
      <c r="L337" s="22" t="s">
        <v>1229</v>
      </c>
      <c r="M337" s="23" t="s">
        <v>956</v>
      </c>
      <c r="N337" s="23" t="s">
        <v>83</v>
      </c>
      <c r="O337" s="26"/>
      <c r="P337" s="26"/>
      <c r="Q337" s="26">
        <v>234396</v>
      </c>
      <c r="R337" s="26" t="s">
        <v>44</v>
      </c>
      <c r="S337" s="26" t="s">
        <v>45</v>
      </c>
      <c r="T337" s="26" t="str">
        <f t="shared" si="29"/>
        <v>PENDIENTE EMITIR RESPUESTA</v>
      </c>
      <c r="U337" s="26"/>
      <c r="V337" s="24" t="s">
        <v>29</v>
      </c>
    </row>
    <row r="338" spans="1:22" hidden="1" x14ac:dyDescent="0.25">
      <c r="A338" s="13" t="s">
        <v>35</v>
      </c>
      <c r="B338" s="14" t="s">
        <v>23</v>
      </c>
      <c r="C338" s="15">
        <v>46036</v>
      </c>
      <c r="D338" s="15">
        <v>46050</v>
      </c>
      <c r="E338" s="16" t="s">
        <v>929</v>
      </c>
      <c r="F338" s="17" t="s">
        <v>24</v>
      </c>
      <c r="G338" s="18">
        <v>15</v>
      </c>
      <c r="H338" s="25">
        <f t="shared" si="33"/>
        <v>46057</v>
      </c>
      <c r="I338" s="19"/>
      <c r="J338" s="20" t="s">
        <v>25</v>
      </c>
      <c r="K338" s="21" t="e">
        <v>#N/A</v>
      </c>
      <c r="L338" s="22" t="s">
        <v>1229</v>
      </c>
      <c r="M338" s="23" t="s">
        <v>957</v>
      </c>
      <c r="N338" s="23" t="s">
        <v>36</v>
      </c>
      <c r="O338" s="72"/>
      <c r="P338" s="23"/>
      <c r="Q338" s="26"/>
      <c r="R338" s="26" t="s">
        <v>39</v>
      </c>
      <c r="S338" s="26" t="s">
        <v>40</v>
      </c>
      <c r="T338" s="26" t="str">
        <f t="shared" ref="T338:T401" si="34">+IF(IFERROR(SEARCH("2026",J338,1)=1,0),"ATENDIDO",J338)</f>
        <v>PENDIENTE EMITIR RESPUESTA</v>
      </c>
      <c r="U338" s="16"/>
      <c r="V338" s="24" t="s">
        <v>38</v>
      </c>
    </row>
    <row r="339" spans="1:22" hidden="1" x14ac:dyDescent="0.25">
      <c r="A339" s="13" t="s">
        <v>35</v>
      </c>
      <c r="B339" s="14" t="s">
        <v>23</v>
      </c>
      <c r="C339" s="15">
        <v>46036</v>
      </c>
      <c r="D339" s="15">
        <v>46050</v>
      </c>
      <c r="E339" s="16" t="s">
        <v>930</v>
      </c>
      <c r="F339" s="17" t="s">
        <v>24</v>
      </c>
      <c r="G339" s="18">
        <v>15</v>
      </c>
      <c r="H339" s="25">
        <f t="shared" si="33"/>
        <v>46057</v>
      </c>
      <c r="I339" s="19"/>
      <c r="J339" s="20" t="s">
        <v>25</v>
      </c>
      <c r="K339" s="21" t="e">
        <v>#N/A</v>
      </c>
      <c r="L339" s="22" t="s">
        <v>1229</v>
      </c>
      <c r="M339" s="23" t="s">
        <v>957</v>
      </c>
      <c r="N339" s="23" t="s">
        <v>36</v>
      </c>
      <c r="O339" s="72"/>
      <c r="P339" s="23"/>
      <c r="Q339" s="26"/>
      <c r="R339" s="26" t="s">
        <v>39</v>
      </c>
      <c r="S339" s="26" t="s">
        <v>40</v>
      </c>
      <c r="T339" s="26" t="str">
        <f t="shared" si="34"/>
        <v>PENDIENTE EMITIR RESPUESTA</v>
      </c>
      <c r="U339" s="16" t="s">
        <v>961</v>
      </c>
      <c r="V339" s="24" t="s">
        <v>38</v>
      </c>
    </row>
    <row r="340" spans="1:22" hidden="1" x14ac:dyDescent="0.25">
      <c r="A340" s="13" t="s">
        <v>35</v>
      </c>
      <c r="B340" s="14" t="s">
        <v>23</v>
      </c>
      <c r="C340" s="15">
        <v>46036</v>
      </c>
      <c r="D340" s="15">
        <v>46050</v>
      </c>
      <c r="E340" s="16" t="s">
        <v>931</v>
      </c>
      <c r="F340" s="17" t="s">
        <v>24</v>
      </c>
      <c r="G340" s="18">
        <v>15</v>
      </c>
      <c r="H340" s="25">
        <f t="shared" si="33"/>
        <v>46057</v>
      </c>
      <c r="I340" s="19">
        <v>46051</v>
      </c>
      <c r="J340" s="20" t="s">
        <v>1109</v>
      </c>
      <c r="K340" s="21">
        <v>46051</v>
      </c>
      <c r="L340" s="22" t="s">
        <v>329</v>
      </c>
      <c r="M340" s="23" t="s">
        <v>958</v>
      </c>
      <c r="N340" s="23" t="s">
        <v>317</v>
      </c>
      <c r="O340" s="72"/>
      <c r="P340" s="23"/>
      <c r="Q340" s="26"/>
      <c r="R340" s="26" t="s">
        <v>44</v>
      </c>
      <c r="S340" s="26" t="s">
        <v>45</v>
      </c>
      <c r="T340" s="26" t="str">
        <f t="shared" si="34"/>
        <v>ATENDIDO</v>
      </c>
      <c r="U340" s="16"/>
      <c r="V340" s="24" t="s">
        <v>33</v>
      </c>
    </row>
    <row r="341" spans="1:22" hidden="1" x14ac:dyDescent="0.25">
      <c r="A341" s="13" t="s">
        <v>35</v>
      </c>
      <c r="B341" s="14" t="s">
        <v>23</v>
      </c>
      <c r="C341" s="15">
        <v>46036</v>
      </c>
      <c r="D341" s="15">
        <v>46050</v>
      </c>
      <c r="E341" s="16" t="s">
        <v>932</v>
      </c>
      <c r="F341" s="17" t="s">
        <v>24</v>
      </c>
      <c r="G341" s="18">
        <v>15</v>
      </c>
      <c r="H341" s="25">
        <f t="shared" si="33"/>
        <v>46057</v>
      </c>
      <c r="I341" s="19"/>
      <c r="J341" s="20" t="s">
        <v>25</v>
      </c>
      <c r="K341" s="21" t="e">
        <v>#N/A</v>
      </c>
      <c r="L341" s="22" t="s">
        <v>1229</v>
      </c>
      <c r="M341" s="23" t="s">
        <v>959</v>
      </c>
      <c r="N341" s="23" t="s">
        <v>36</v>
      </c>
      <c r="O341" s="72"/>
      <c r="P341" s="23"/>
      <c r="Q341" s="26">
        <v>21169</v>
      </c>
      <c r="R341" s="26" t="s">
        <v>43</v>
      </c>
      <c r="S341" s="26" t="s">
        <v>364</v>
      </c>
      <c r="T341" s="26" t="str">
        <f t="shared" si="34"/>
        <v>PENDIENTE EMITIR RESPUESTA</v>
      </c>
      <c r="U341" s="16"/>
      <c r="V341" s="24" t="s">
        <v>32</v>
      </c>
    </row>
    <row r="342" spans="1:22" hidden="1" x14ac:dyDescent="0.25">
      <c r="A342" s="13" t="s">
        <v>35</v>
      </c>
      <c r="B342" s="14" t="s">
        <v>23</v>
      </c>
      <c r="C342" s="15">
        <v>46035</v>
      </c>
      <c r="D342" s="15">
        <v>46050</v>
      </c>
      <c r="E342" s="16" t="s">
        <v>933</v>
      </c>
      <c r="F342" s="17" t="s">
        <v>24</v>
      </c>
      <c r="G342" s="18">
        <v>15</v>
      </c>
      <c r="H342" s="25">
        <f t="shared" si="33"/>
        <v>46056</v>
      </c>
      <c r="I342" s="19"/>
      <c r="J342" s="20" t="s">
        <v>25</v>
      </c>
      <c r="K342" s="21" t="e">
        <v>#N/A</v>
      </c>
      <c r="L342" s="22" t="s">
        <v>1229</v>
      </c>
      <c r="M342" s="23" t="s">
        <v>960</v>
      </c>
      <c r="N342" s="23" t="s">
        <v>36</v>
      </c>
      <c r="O342" s="72"/>
      <c r="P342" s="23"/>
      <c r="Q342" s="26">
        <v>148638</v>
      </c>
      <c r="R342" s="26" t="s">
        <v>366</v>
      </c>
      <c r="S342" s="26" t="s">
        <v>367</v>
      </c>
      <c r="T342" s="26" t="str">
        <f t="shared" si="34"/>
        <v>PENDIENTE EMITIR RESPUESTA</v>
      </c>
      <c r="U342" s="16"/>
      <c r="V342" s="24" t="s">
        <v>32</v>
      </c>
    </row>
    <row r="343" spans="1:22" hidden="1" x14ac:dyDescent="0.25">
      <c r="A343" s="13" t="s">
        <v>35</v>
      </c>
      <c r="B343" s="14" t="s">
        <v>23</v>
      </c>
      <c r="C343" s="15">
        <v>46050</v>
      </c>
      <c r="D343" s="15">
        <v>46051</v>
      </c>
      <c r="E343" s="16" t="s">
        <v>978</v>
      </c>
      <c r="F343" s="17" t="s">
        <v>24</v>
      </c>
      <c r="G343" s="18">
        <v>15</v>
      </c>
      <c r="H343" s="25">
        <f t="shared" ref="H343:H377" si="35">IF(F343="RECURSO DE REPOSICION",C343+G343,WORKDAY.INTL(C343,G343,1,$Y$5:$Y$23))</f>
        <v>46071</v>
      </c>
      <c r="I343" s="19"/>
      <c r="J343" s="20" t="s">
        <v>25</v>
      </c>
      <c r="K343" s="21" t="e">
        <v>#N/A</v>
      </c>
      <c r="L343" s="22" t="s">
        <v>1229</v>
      </c>
      <c r="M343" s="23" t="s">
        <v>1032</v>
      </c>
      <c r="N343" s="23" t="s">
        <v>36</v>
      </c>
      <c r="O343" s="72"/>
      <c r="P343" s="23"/>
      <c r="Q343" s="26"/>
      <c r="R343" s="16" t="s">
        <v>42</v>
      </c>
      <c r="S343" s="16" t="s">
        <v>42</v>
      </c>
      <c r="T343" s="26" t="str">
        <f t="shared" si="34"/>
        <v>PENDIENTE EMITIR RESPUESTA</v>
      </c>
      <c r="U343" s="26"/>
      <c r="V343" s="24" t="s">
        <v>32</v>
      </c>
    </row>
    <row r="344" spans="1:22" hidden="1" x14ac:dyDescent="0.25">
      <c r="A344" s="13" t="s">
        <v>35</v>
      </c>
      <c r="B344" s="14" t="s">
        <v>23</v>
      </c>
      <c r="C344" s="15">
        <v>46050</v>
      </c>
      <c r="D344" s="15">
        <v>46051</v>
      </c>
      <c r="E344" s="16" t="s">
        <v>979</v>
      </c>
      <c r="F344" s="17" t="s">
        <v>24</v>
      </c>
      <c r="G344" s="18">
        <v>15</v>
      </c>
      <c r="H344" s="25">
        <f t="shared" si="35"/>
        <v>46071</v>
      </c>
      <c r="I344" s="19"/>
      <c r="J344" s="20" t="s">
        <v>25</v>
      </c>
      <c r="K344" s="21" t="e">
        <v>#N/A</v>
      </c>
      <c r="L344" s="22" t="s">
        <v>1229</v>
      </c>
      <c r="M344" s="23" t="s">
        <v>1033</v>
      </c>
      <c r="N344" s="23" t="s">
        <v>36</v>
      </c>
      <c r="O344" s="72"/>
      <c r="P344" s="23"/>
      <c r="Q344" s="26"/>
      <c r="R344" s="26" t="s">
        <v>66</v>
      </c>
      <c r="S344" s="26" t="s">
        <v>67</v>
      </c>
      <c r="T344" s="26" t="str">
        <f t="shared" si="34"/>
        <v>PENDIENTE EMITIR RESPUESTA</v>
      </c>
      <c r="U344" s="16"/>
      <c r="V344" s="24" t="s">
        <v>32</v>
      </c>
    </row>
    <row r="345" spans="1:22" hidden="1" x14ac:dyDescent="0.25">
      <c r="A345" s="13" t="s">
        <v>35</v>
      </c>
      <c r="B345" s="14" t="s">
        <v>23</v>
      </c>
      <c r="C345" s="15">
        <v>46050</v>
      </c>
      <c r="D345" s="15">
        <v>46051</v>
      </c>
      <c r="E345" s="16" t="s">
        <v>980</v>
      </c>
      <c r="F345" s="17" t="s">
        <v>24</v>
      </c>
      <c r="G345" s="18">
        <v>15</v>
      </c>
      <c r="H345" s="25">
        <f t="shared" si="35"/>
        <v>46071</v>
      </c>
      <c r="I345" s="19"/>
      <c r="J345" s="20" t="s">
        <v>25</v>
      </c>
      <c r="K345" s="21" t="e">
        <v>#N/A</v>
      </c>
      <c r="L345" s="22" t="s">
        <v>1229</v>
      </c>
      <c r="M345" s="23" t="s">
        <v>362</v>
      </c>
      <c r="N345" s="23" t="s">
        <v>590</v>
      </c>
      <c r="O345" s="72"/>
      <c r="P345" s="23"/>
      <c r="Q345" s="26"/>
      <c r="R345" s="16" t="s">
        <v>366</v>
      </c>
      <c r="S345" s="26" t="s">
        <v>372</v>
      </c>
      <c r="T345" s="26" t="str">
        <f t="shared" si="34"/>
        <v>PENDIENTE EMITIR RESPUESTA</v>
      </c>
      <c r="U345" s="26"/>
      <c r="V345" s="24" t="s">
        <v>26</v>
      </c>
    </row>
    <row r="346" spans="1:22" hidden="1" x14ac:dyDescent="0.25">
      <c r="A346" s="13" t="s">
        <v>35</v>
      </c>
      <c r="B346" s="14" t="s">
        <v>23</v>
      </c>
      <c r="C346" s="15">
        <v>46050</v>
      </c>
      <c r="D346" s="15">
        <v>46051</v>
      </c>
      <c r="E346" s="16" t="s">
        <v>981</v>
      </c>
      <c r="F346" s="17" t="s">
        <v>24</v>
      </c>
      <c r="G346" s="18">
        <v>15</v>
      </c>
      <c r="H346" s="25">
        <f t="shared" si="35"/>
        <v>46071</v>
      </c>
      <c r="I346" s="19"/>
      <c r="J346" s="20" t="s">
        <v>25</v>
      </c>
      <c r="K346" s="21" t="e">
        <v>#N/A</v>
      </c>
      <c r="L346" s="22" t="s">
        <v>1229</v>
      </c>
      <c r="M346" s="23" t="s">
        <v>1034</v>
      </c>
      <c r="N346" s="23" t="s">
        <v>590</v>
      </c>
      <c r="O346" s="72"/>
      <c r="P346" s="23"/>
      <c r="Q346" s="26">
        <v>207165</v>
      </c>
      <c r="R346" s="26" t="s">
        <v>39</v>
      </c>
      <c r="S346" s="26" t="s">
        <v>59</v>
      </c>
      <c r="T346" s="26" t="str">
        <f t="shared" si="34"/>
        <v>PENDIENTE EMITIR RESPUESTA</v>
      </c>
      <c r="U346" s="26"/>
      <c r="V346" s="24" t="s">
        <v>31</v>
      </c>
    </row>
    <row r="347" spans="1:22" x14ac:dyDescent="0.25">
      <c r="A347" s="13" t="s">
        <v>35</v>
      </c>
      <c r="B347" s="14" t="s">
        <v>37</v>
      </c>
      <c r="C347" s="15">
        <v>46050</v>
      </c>
      <c r="D347" s="15">
        <v>46051</v>
      </c>
      <c r="E347" s="16" t="s">
        <v>982</v>
      </c>
      <c r="F347" s="17" t="s">
        <v>24</v>
      </c>
      <c r="G347" s="18">
        <v>15</v>
      </c>
      <c r="H347" s="25">
        <f t="shared" si="35"/>
        <v>46071</v>
      </c>
      <c r="I347" s="19"/>
      <c r="J347" s="20" t="s">
        <v>25</v>
      </c>
      <c r="K347" s="21" t="e">
        <v>#N/A</v>
      </c>
      <c r="L347" s="22" t="s">
        <v>1229</v>
      </c>
      <c r="M347" s="23" t="s">
        <v>1035</v>
      </c>
      <c r="N347" s="23" t="s">
        <v>83</v>
      </c>
      <c r="O347" s="26"/>
      <c r="P347" s="26"/>
      <c r="Q347" s="26">
        <v>1009250</v>
      </c>
      <c r="R347" s="16" t="s">
        <v>42</v>
      </c>
      <c r="S347" s="16" t="s">
        <v>42</v>
      </c>
      <c r="T347" s="26" t="str">
        <f t="shared" si="34"/>
        <v>PENDIENTE EMITIR RESPUESTA</v>
      </c>
      <c r="U347" s="26"/>
      <c r="V347" s="24" t="s">
        <v>29</v>
      </c>
    </row>
    <row r="348" spans="1:22" hidden="1" x14ac:dyDescent="0.25">
      <c r="A348" s="13" t="s">
        <v>35</v>
      </c>
      <c r="B348" s="14" t="s">
        <v>37</v>
      </c>
      <c r="C348" s="15">
        <v>46050</v>
      </c>
      <c r="D348" s="15">
        <v>46051</v>
      </c>
      <c r="E348" s="16" t="s">
        <v>983</v>
      </c>
      <c r="F348" s="17" t="s">
        <v>24</v>
      </c>
      <c r="G348" s="18">
        <v>15</v>
      </c>
      <c r="H348" s="25">
        <f t="shared" si="35"/>
        <v>46071</v>
      </c>
      <c r="I348" s="19"/>
      <c r="J348" s="20" t="s">
        <v>25</v>
      </c>
      <c r="K348" s="21" t="e">
        <v>#N/A</v>
      </c>
      <c r="L348" s="22" t="s">
        <v>1229</v>
      </c>
      <c r="M348" s="23" t="s">
        <v>318</v>
      </c>
      <c r="N348" s="23" t="s">
        <v>36</v>
      </c>
      <c r="O348" s="72"/>
      <c r="P348" s="23"/>
      <c r="Q348" s="26"/>
      <c r="R348" s="26" t="s">
        <v>68</v>
      </c>
      <c r="S348" s="26" t="s">
        <v>69</v>
      </c>
      <c r="T348" s="26" t="str">
        <f t="shared" si="34"/>
        <v>PENDIENTE EMITIR RESPUESTA</v>
      </c>
      <c r="U348" s="26"/>
      <c r="V348" s="24" t="s">
        <v>32</v>
      </c>
    </row>
    <row r="349" spans="1:22" hidden="1" x14ac:dyDescent="0.25">
      <c r="A349" s="13" t="s">
        <v>35</v>
      </c>
      <c r="B349" s="14" t="s">
        <v>23</v>
      </c>
      <c r="C349" s="15">
        <v>46050</v>
      </c>
      <c r="D349" s="15">
        <v>46051</v>
      </c>
      <c r="E349" s="16" t="s">
        <v>984</v>
      </c>
      <c r="F349" s="17" t="s">
        <v>24</v>
      </c>
      <c r="G349" s="18">
        <v>15</v>
      </c>
      <c r="H349" s="25">
        <f t="shared" si="35"/>
        <v>46071</v>
      </c>
      <c r="I349" s="19"/>
      <c r="J349" s="20" t="s">
        <v>25</v>
      </c>
      <c r="K349" s="21" t="e">
        <v>#N/A</v>
      </c>
      <c r="L349" s="22" t="s">
        <v>1229</v>
      </c>
      <c r="M349" s="23" t="s">
        <v>446</v>
      </c>
      <c r="N349" s="23" t="s">
        <v>590</v>
      </c>
      <c r="O349" s="72"/>
      <c r="P349" s="23"/>
      <c r="Q349" s="26">
        <v>71527</v>
      </c>
      <c r="R349" s="16" t="s">
        <v>50</v>
      </c>
      <c r="S349" s="16" t="s">
        <v>70</v>
      </c>
      <c r="T349" s="26" t="str">
        <f t="shared" si="34"/>
        <v>PENDIENTE EMITIR RESPUESTA</v>
      </c>
      <c r="U349" s="16"/>
      <c r="V349" s="24" t="s">
        <v>31</v>
      </c>
    </row>
    <row r="350" spans="1:22" hidden="1" x14ac:dyDescent="0.25">
      <c r="A350" s="13" t="s">
        <v>35</v>
      </c>
      <c r="B350" s="14" t="s">
        <v>23</v>
      </c>
      <c r="C350" s="15">
        <v>46050</v>
      </c>
      <c r="D350" s="15">
        <v>46051</v>
      </c>
      <c r="E350" s="16" t="s">
        <v>985</v>
      </c>
      <c r="F350" s="17" t="s">
        <v>24</v>
      </c>
      <c r="G350" s="18">
        <v>15</v>
      </c>
      <c r="H350" s="25">
        <f t="shared" si="35"/>
        <v>46071</v>
      </c>
      <c r="I350" s="19"/>
      <c r="J350" s="20" t="s">
        <v>25</v>
      </c>
      <c r="K350" s="21" t="e">
        <v>#N/A</v>
      </c>
      <c r="L350" s="22" t="s">
        <v>1229</v>
      </c>
      <c r="M350" s="23" t="s">
        <v>1036</v>
      </c>
      <c r="N350" s="23" t="s">
        <v>36</v>
      </c>
      <c r="O350" s="72"/>
      <c r="P350" s="23"/>
      <c r="Q350">
        <v>113697</v>
      </c>
      <c r="R350" s="26" t="s">
        <v>57</v>
      </c>
      <c r="S350" s="26" t="s">
        <v>825</v>
      </c>
      <c r="T350" s="26" t="str">
        <f t="shared" si="34"/>
        <v>PENDIENTE EMITIR RESPUESTA</v>
      </c>
      <c r="U350" s="26"/>
      <c r="V350" s="24" t="s">
        <v>32</v>
      </c>
    </row>
    <row r="351" spans="1:22" hidden="1" x14ac:dyDescent="0.25">
      <c r="A351" s="13" t="s">
        <v>35</v>
      </c>
      <c r="B351" s="14" t="s">
        <v>37</v>
      </c>
      <c r="C351" s="15">
        <v>46050</v>
      </c>
      <c r="D351" s="15">
        <v>46051</v>
      </c>
      <c r="E351" s="16" t="s">
        <v>986</v>
      </c>
      <c r="F351" s="17" t="s">
        <v>24</v>
      </c>
      <c r="G351" s="18">
        <v>15</v>
      </c>
      <c r="H351" s="25">
        <f t="shared" si="35"/>
        <v>46071</v>
      </c>
      <c r="I351" s="19" t="s">
        <v>61</v>
      </c>
      <c r="J351" s="20" t="s">
        <v>61</v>
      </c>
      <c r="K351" s="21">
        <v>46051</v>
      </c>
      <c r="L351" s="22" t="s">
        <v>329</v>
      </c>
      <c r="M351" s="23" t="s">
        <v>1037</v>
      </c>
      <c r="N351" s="23" t="s">
        <v>461</v>
      </c>
      <c r="O351" s="72"/>
      <c r="P351" s="23"/>
      <c r="Q351" s="26"/>
      <c r="R351" s="16" t="s">
        <v>579</v>
      </c>
      <c r="S351" s="16" t="s">
        <v>580</v>
      </c>
      <c r="T351" s="26" t="str">
        <f t="shared" si="34"/>
        <v>TRASLADO</v>
      </c>
      <c r="U351" t="s">
        <v>1081</v>
      </c>
      <c r="V351" s="24" t="s">
        <v>34</v>
      </c>
    </row>
    <row r="352" spans="1:22" hidden="1" x14ac:dyDescent="0.25">
      <c r="A352" s="13" t="s">
        <v>35</v>
      </c>
      <c r="B352" s="14" t="s">
        <v>23</v>
      </c>
      <c r="C352" s="15">
        <v>46050</v>
      </c>
      <c r="D352" s="15">
        <v>46051</v>
      </c>
      <c r="E352" s="16" t="s">
        <v>987</v>
      </c>
      <c r="F352" s="17" t="s">
        <v>24</v>
      </c>
      <c r="G352" s="18">
        <v>15</v>
      </c>
      <c r="H352" s="25">
        <f t="shared" si="35"/>
        <v>46071</v>
      </c>
      <c r="I352" s="19"/>
      <c r="J352" s="20" t="s">
        <v>25</v>
      </c>
      <c r="K352" s="21" t="e">
        <v>#N/A</v>
      </c>
      <c r="L352" s="22" t="s">
        <v>1229</v>
      </c>
      <c r="M352" s="23" t="s">
        <v>1038</v>
      </c>
      <c r="N352" s="23" t="s">
        <v>36</v>
      </c>
      <c r="O352" s="72"/>
      <c r="P352" s="23"/>
      <c r="Q352" s="88">
        <v>440453</v>
      </c>
      <c r="R352" s="26" t="s">
        <v>48</v>
      </c>
      <c r="S352" s="26" t="s">
        <v>49</v>
      </c>
      <c r="T352" s="26" t="str">
        <f t="shared" si="34"/>
        <v>PENDIENTE EMITIR RESPUESTA</v>
      </c>
      <c r="U352" s="26"/>
      <c r="V352" s="24" t="s">
        <v>32</v>
      </c>
    </row>
    <row r="353" spans="1:22" hidden="1" x14ac:dyDescent="0.25">
      <c r="A353" s="13" t="s">
        <v>35</v>
      </c>
      <c r="B353" s="14" t="s">
        <v>23</v>
      </c>
      <c r="C353" s="15">
        <v>46049</v>
      </c>
      <c r="D353" s="15">
        <v>46051</v>
      </c>
      <c r="E353" s="16" t="s">
        <v>988</v>
      </c>
      <c r="F353" s="17" t="s">
        <v>24</v>
      </c>
      <c r="G353" s="18">
        <v>5</v>
      </c>
      <c r="H353" s="25">
        <f t="shared" si="35"/>
        <v>46056</v>
      </c>
      <c r="I353" s="19"/>
      <c r="J353" s="20" t="s">
        <v>25</v>
      </c>
      <c r="K353" s="21" t="e">
        <v>#N/A</v>
      </c>
      <c r="L353" s="22" t="s">
        <v>1229</v>
      </c>
      <c r="M353" s="23" t="s">
        <v>1099</v>
      </c>
      <c r="N353" s="23" t="s">
        <v>566</v>
      </c>
      <c r="O353" s="72"/>
      <c r="P353" s="23"/>
      <c r="Q353" s="26"/>
      <c r="R353" s="26" t="s">
        <v>46</v>
      </c>
      <c r="S353" s="26" t="s">
        <v>46</v>
      </c>
      <c r="T353" s="26" t="str">
        <f t="shared" si="34"/>
        <v>PENDIENTE EMITIR RESPUESTA</v>
      </c>
      <c r="U353" s="26"/>
      <c r="V353" s="24" t="s">
        <v>28</v>
      </c>
    </row>
    <row r="354" spans="1:22" hidden="1" x14ac:dyDescent="0.25">
      <c r="A354" s="13" t="s">
        <v>35</v>
      </c>
      <c r="B354" s="14" t="s">
        <v>37</v>
      </c>
      <c r="C354" s="15">
        <v>46049</v>
      </c>
      <c r="D354" s="15">
        <v>46051</v>
      </c>
      <c r="E354" s="16" t="s">
        <v>989</v>
      </c>
      <c r="F354" s="17" t="s">
        <v>24</v>
      </c>
      <c r="G354" s="18">
        <v>15</v>
      </c>
      <c r="H354" s="25">
        <f t="shared" si="35"/>
        <v>46070</v>
      </c>
      <c r="I354" s="19"/>
      <c r="J354" s="20" t="s">
        <v>25</v>
      </c>
      <c r="K354" s="21" t="e">
        <v>#N/A</v>
      </c>
      <c r="L354" s="22" t="s">
        <v>1229</v>
      </c>
      <c r="M354" s="23" t="s">
        <v>1039</v>
      </c>
      <c r="N354" s="23" t="s">
        <v>36</v>
      </c>
      <c r="O354" s="72"/>
      <c r="P354" s="23"/>
      <c r="Q354" s="88">
        <v>156593</v>
      </c>
      <c r="R354" s="26" t="s">
        <v>43</v>
      </c>
      <c r="S354" s="26" t="s">
        <v>60</v>
      </c>
      <c r="T354" s="26" t="str">
        <f t="shared" si="34"/>
        <v>PENDIENTE EMITIR RESPUESTA</v>
      </c>
      <c r="U354" s="26"/>
      <c r="V354" s="24" t="s">
        <v>32</v>
      </c>
    </row>
    <row r="355" spans="1:22" hidden="1" x14ac:dyDescent="0.25">
      <c r="A355" s="13" t="s">
        <v>35</v>
      </c>
      <c r="B355" s="14" t="s">
        <v>23</v>
      </c>
      <c r="C355" s="15">
        <v>46049</v>
      </c>
      <c r="D355" s="15">
        <v>46051</v>
      </c>
      <c r="E355" s="16" t="s">
        <v>990</v>
      </c>
      <c r="F355" s="17" t="s">
        <v>24</v>
      </c>
      <c r="G355" s="18">
        <v>15</v>
      </c>
      <c r="H355" s="25">
        <f t="shared" si="35"/>
        <v>46070</v>
      </c>
      <c r="I355" s="19"/>
      <c r="J355" s="20" t="s">
        <v>25</v>
      </c>
      <c r="K355" s="21" t="e">
        <v>#N/A</v>
      </c>
      <c r="L355" s="22" t="s">
        <v>1229</v>
      </c>
      <c r="M355" s="23" t="s">
        <v>1040</v>
      </c>
      <c r="N355" s="23" t="s">
        <v>590</v>
      </c>
      <c r="O355" s="72"/>
      <c r="P355" s="23"/>
      <c r="Q355" s="108">
        <v>81371</v>
      </c>
      <c r="R355" s="109" t="s">
        <v>58</v>
      </c>
      <c r="S355" s="108" t="s">
        <v>1079</v>
      </c>
      <c r="T355" s="26" t="str">
        <f t="shared" si="34"/>
        <v>PENDIENTE EMITIR RESPUESTA</v>
      </c>
      <c r="U355" s="16"/>
      <c r="V355" s="24" t="s">
        <v>31</v>
      </c>
    </row>
    <row r="356" spans="1:22" hidden="1" x14ac:dyDescent="0.25">
      <c r="A356" s="13" t="s">
        <v>35</v>
      </c>
      <c r="B356" s="14" t="s">
        <v>23</v>
      </c>
      <c r="C356" s="15">
        <v>46049</v>
      </c>
      <c r="D356" s="15">
        <v>46051</v>
      </c>
      <c r="E356" s="16" t="s">
        <v>991</v>
      </c>
      <c r="F356" s="17" t="s">
        <v>24</v>
      </c>
      <c r="G356" s="18">
        <v>15</v>
      </c>
      <c r="H356" s="25">
        <f t="shared" si="35"/>
        <v>46070</v>
      </c>
      <c r="I356" s="19"/>
      <c r="J356" s="20" t="s">
        <v>25</v>
      </c>
      <c r="K356" s="21" t="e">
        <v>#N/A</v>
      </c>
      <c r="L356" s="22" t="s">
        <v>1229</v>
      </c>
      <c r="M356" s="23" t="s">
        <v>1041</v>
      </c>
      <c r="N356" s="23" t="s">
        <v>36</v>
      </c>
      <c r="O356" s="72"/>
      <c r="P356" s="23"/>
      <c r="Q356" s="88"/>
      <c r="R356" s="26" t="s">
        <v>50</v>
      </c>
      <c r="S356" s="26" t="s">
        <v>1082</v>
      </c>
      <c r="T356" s="26" t="str">
        <f t="shared" si="34"/>
        <v>PENDIENTE EMITIR RESPUESTA</v>
      </c>
      <c r="U356" s="26"/>
      <c r="V356" s="24" t="s">
        <v>32</v>
      </c>
    </row>
    <row r="357" spans="1:22" hidden="1" x14ac:dyDescent="0.25">
      <c r="A357" s="13" t="s">
        <v>35</v>
      </c>
      <c r="B357" s="14" t="s">
        <v>23</v>
      </c>
      <c r="C357" s="15">
        <v>46048</v>
      </c>
      <c r="D357" s="15">
        <v>46051</v>
      </c>
      <c r="E357" s="16" t="s">
        <v>992</v>
      </c>
      <c r="F357" s="17" t="s">
        <v>24</v>
      </c>
      <c r="G357" s="18">
        <v>15</v>
      </c>
      <c r="H357" s="25">
        <f t="shared" si="35"/>
        <v>46069</v>
      </c>
      <c r="I357" s="19"/>
      <c r="J357" s="20" t="s">
        <v>25</v>
      </c>
      <c r="K357" s="21" t="e">
        <v>#N/A</v>
      </c>
      <c r="L357" s="22" t="s">
        <v>1229</v>
      </c>
      <c r="M357" s="23" t="s">
        <v>1042</v>
      </c>
      <c r="N357" s="23" t="s">
        <v>36</v>
      </c>
      <c r="O357" s="72"/>
      <c r="P357" s="23"/>
      <c r="Q357" s="88">
        <v>451049</v>
      </c>
      <c r="R357" s="26" t="s">
        <v>44</v>
      </c>
      <c r="S357" s="26" t="s">
        <v>45</v>
      </c>
      <c r="T357" s="26" t="str">
        <f t="shared" si="34"/>
        <v>PENDIENTE EMITIR RESPUESTA</v>
      </c>
      <c r="U357" s="26"/>
      <c r="V357" s="24" t="s">
        <v>32</v>
      </c>
    </row>
    <row r="358" spans="1:22" hidden="1" x14ac:dyDescent="0.25">
      <c r="A358" s="13" t="s">
        <v>35</v>
      </c>
      <c r="B358" s="14" t="s">
        <v>23</v>
      </c>
      <c r="C358" s="15">
        <v>46048</v>
      </c>
      <c r="D358" s="15">
        <v>46051</v>
      </c>
      <c r="E358" s="16" t="s">
        <v>993</v>
      </c>
      <c r="F358" s="17" t="s">
        <v>24</v>
      </c>
      <c r="G358" s="18">
        <v>15</v>
      </c>
      <c r="H358" s="25">
        <f t="shared" si="35"/>
        <v>46069</v>
      </c>
      <c r="I358" s="19"/>
      <c r="J358" s="20" t="s">
        <v>25</v>
      </c>
      <c r="K358" s="21" t="e">
        <v>#N/A</v>
      </c>
      <c r="L358" s="22" t="s">
        <v>1229</v>
      </c>
      <c r="M358" s="23" t="s">
        <v>1043</v>
      </c>
      <c r="N358" s="23" t="s">
        <v>36</v>
      </c>
      <c r="O358" s="72"/>
      <c r="P358" s="23"/>
      <c r="Q358" s="88"/>
      <c r="R358" s="26" t="s">
        <v>48</v>
      </c>
      <c r="S358" s="26" t="s">
        <v>49</v>
      </c>
      <c r="T358" s="26" t="str">
        <f t="shared" si="34"/>
        <v>PENDIENTE EMITIR RESPUESTA</v>
      </c>
      <c r="U358" s="26"/>
      <c r="V358" s="24" t="s">
        <v>32</v>
      </c>
    </row>
    <row r="359" spans="1:22" hidden="1" x14ac:dyDescent="0.25">
      <c r="A359" s="13" t="s">
        <v>35</v>
      </c>
      <c r="B359" s="14" t="s">
        <v>23</v>
      </c>
      <c r="C359" s="15">
        <v>46048</v>
      </c>
      <c r="D359" s="15">
        <v>46051</v>
      </c>
      <c r="E359" s="16" t="s">
        <v>994</v>
      </c>
      <c r="F359" s="17" t="s">
        <v>24</v>
      </c>
      <c r="G359" s="18">
        <v>15</v>
      </c>
      <c r="H359" s="25">
        <f t="shared" si="35"/>
        <v>46069</v>
      </c>
      <c r="I359" s="19"/>
      <c r="J359" s="20" t="s">
        <v>25</v>
      </c>
      <c r="K359" s="21" t="e">
        <v>#N/A</v>
      </c>
      <c r="L359" s="22" t="s">
        <v>1229</v>
      </c>
      <c r="M359" s="23" t="s">
        <v>1044</v>
      </c>
      <c r="N359" s="23" t="s">
        <v>590</v>
      </c>
      <c r="O359" s="72"/>
      <c r="P359" s="23"/>
      <c r="Q359" s="26">
        <v>22133</v>
      </c>
      <c r="R359" s="26" t="s">
        <v>43</v>
      </c>
      <c r="S359" s="26" t="s">
        <v>60</v>
      </c>
      <c r="T359" s="26" t="str">
        <f t="shared" si="34"/>
        <v>PENDIENTE EMITIR RESPUESTA</v>
      </c>
      <c r="U359" s="16"/>
      <c r="V359" s="24" t="s">
        <v>31</v>
      </c>
    </row>
    <row r="360" spans="1:22" hidden="1" x14ac:dyDescent="0.25">
      <c r="A360" s="13" t="s">
        <v>35</v>
      </c>
      <c r="B360" s="14" t="s">
        <v>23</v>
      </c>
      <c r="C360" s="15">
        <v>46048</v>
      </c>
      <c r="D360" s="15">
        <v>46051</v>
      </c>
      <c r="E360" s="16" t="s">
        <v>995</v>
      </c>
      <c r="F360" s="17" t="s">
        <v>24</v>
      </c>
      <c r="G360" s="18">
        <v>15</v>
      </c>
      <c r="H360" s="25">
        <f t="shared" si="35"/>
        <v>46069</v>
      </c>
      <c r="I360" s="19"/>
      <c r="J360" s="20" t="s">
        <v>25</v>
      </c>
      <c r="K360" s="21" t="e">
        <v>#N/A</v>
      </c>
      <c r="L360" s="22" t="s">
        <v>1229</v>
      </c>
      <c r="M360" s="23" t="s">
        <v>936</v>
      </c>
      <c r="N360" s="23" t="s">
        <v>36</v>
      </c>
      <c r="O360" s="72"/>
      <c r="P360" s="23"/>
      <c r="Q360" s="16"/>
      <c r="R360" s="16" t="s">
        <v>42</v>
      </c>
      <c r="S360" s="16" t="s">
        <v>42</v>
      </c>
      <c r="T360" s="26" t="str">
        <f t="shared" si="34"/>
        <v>PENDIENTE EMITIR RESPUESTA</v>
      </c>
      <c r="U360" s="16"/>
      <c r="V360" s="24" t="s">
        <v>32</v>
      </c>
    </row>
    <row r="361" spans="1:22" hidden="1" x14ac:dyDescent="0.25">
      <c r="A361" s="13" t="s">
        <v>35</v>
      </c>
      <c r="B361" s="14" t="s">
        <v>23</v>
      </c>
      <c r="C361" s="15">
        <v>46045</v>
      </c>
      <c r="D361" s="15">
        <v>46051</v>
      </c>
      <c r="E361" s="16" t="s">
        <v>996</v>
      </c>
      <c r="F361" s="17" t="s">
        <v>24</v>
      </c>
      <c r="G361" s="18">
        <v>15</v>
      </c>
      <c r="H361" s="25">
        <f t="shared" si="35"/>
        <v>46066</v>
      </c>
      <c r="I361" s="19"/>
      <c r="J361" s="20" t="s">
        <v>25</v>
      </c>
      <c r="K361" s="21" t="e">
        <v>#N/A</v>
      </c>
      <c r="L361" s="22" t="s">
        <v>1229</v>
      </c>
      <c r="M361" s="23" t="s">
        <v>1045</v>
      </c>
      <c r="N361" s="23" t="s">
        <v>36</v>
      </c>
      <c r="O361" s="72"/>
      <c r="P361" s="23"/>
      <c r="Q361">
        <v>513700</v>
      </c>
      <c r="R361" s="26" t="s">
        <v>63</v>
      </c>
      <c r="S361" s="26" t="s">
        <v>62</v>
      </c>
      <c r="T361" s="26" t="str">
        <f t="shared" si="34"/>
        <v>PENDIENTE EMITIR RESPUESTA</v>
      </c>
      <c r="V361" s="24" t="s">
        <v>32</v>
      </c>
    </row>
    <row r="362" spans="1:22" hidden="1" x14ac:dyDescent="0.25">
      <c r="A362" s="13" t="s">
        <v>35</v>
      </c>
      <c r="B362" s="14" t="s">
        <v>23</v>
      </c>
      <c r="C362" s="15">
        <v>46045</v>
      </c>
      <c r="D362" s="15">
        <v>46051</v>
      </c>
      <c r="E362" s="16" t="s">
        <v>997</v>
      </c>
      <c r="F362" s="17" t="s">
        <v>24</v>
      </c>
      <c r="G362" s="18">
        <v>15</v>
      </c>
      <c r="H362" s="25">
        <f t="shared" si="35"/>
        <v>46066</v>
      </c>
      <c r="I362" s="19"/>
      <c r="J362" s="20" t="s">
        <v>25</v>
      </c>
      <c r="K362" s="21" t="e">
        <v>#N/A</v>
      </c>
      <c r="L362" s="22" t="s">
        <v>1229</v>
      </c>
      <c r="M362" s="23" t="s">
        <v>1045</v>
      </c>
      <c r="N362" s="23" t="s">
        <v>36</v>
      </c>
      <c r="O362" s="72"/>
      <c r="P362" s="23"/>
      <c r="Q362">
        <v>513700</v>
      </c>
      <c r="R362" s="26" t="s">
        <v>63</v>
      </c>
      <c r="S362" s="26" t="s">
        <v>62</v>
      </c>
      <c r="T362" s="26" t="str">
        <f t="shared" si="34"/>
        <v>PENDIENTE EMITIR RESPUESTA</v>
      </c>
      <c r="V362" s="24" t="s">
        <v>32</v>
      </c>
    </row>
    <row r="363" spans="1:22" hidden="1" x14ac:dyDescent="0.25">
      <c r="A363" s="13" t="s">
        <v>35</v>
      </c>
      <c r="B363" s="14" t="s">
        <v>23</v>
      </c>
      <c r="C363" s="15">
        <v>46045</v>
      </c>
      <c r="D363" s="15">
        <v>46051</v>
      </c>
      <c r="E363" s="16" t="s">
        <v>998</v>
      </c>
      <c r="F363" s="17" t="s">
        <v>24</v>
      </c>
      <c r="G363" s="18">
        <v>15</v>
      </c>
      <c r="H363" s="25">
        <f t="shared" si="35"/>
        <v>46066</v>
      </c>
      <c r="I363" s="19"/>
      <c r="J363" s="20" t="s">
        <v>25</v>
      </c>
      <c r="K363" s="21" t="e">
        <v>#N/A</v>
      </c>
      <c r="L363" s="22" t="s">
        <v>1229</v>
      </c>
      <c r="M363" s="23" t="s">
        <v>1046</v>
      </c>
      <c r="N363" s="23" t="s">
        <v>36</v>
      </c>
      <c r="O363" s="72"/>
      <c r="P363" s="23"/>
      <c r="Q363">
        <v>486775</v>
      </c>
      <c r="R363" s="26" t="s">
        <v>579</v>
      </c>
      <c r="S363" s="26" t="s">
        <v>887</v>
      </c>
      <c r="T363" s="26" t="str">
        <f t="shared" si="34"/>
        <v>PENDIENTE EMITIR RESPUESTA</v>
      </c>
      <c r="U363" t="s">
        <v>1096</v>
      </c>
      <c r="V363" s="24" t="s">
        <v>32</v>
      </c>
    </row>
    <row r="364" spans="1:22" x14ac:dyDescent="0.25">
      <c r="A364" s="13" t="s">
        <v>35</v>
      </c>
      <c r="B364" s="14" t="s">
        <v>23</v>
      </c>
      <c r="C364" s="15">
        <v>46045</v>
      </c>
      <c r="D364" s="15">
        <v>46051</v>
      </c>
      <c r="E364" s="16" t="s">
        <v>999</v>
      </c>
      <c r="F364" s="17" t="s">
        <v>24</v>
      </c>
      <c r="G364" s="18">
        <v>15</v>
      </c>
      <c r="H364" s="25">
        <f t="shared" si="35"/>
        <v>46066</v>
      </c>
      <c r="I364" s="19"/>
      <c r="J364" s="20" t="s">
        <v>25</v>
      </c>
      <c r="K364" s="21" t="e">
        <v>#N/A</v>
      </c>
      <c r="L364" s="22" t="s">
        <v>1229</v>
      </c>
      <c r="M364" s="23" t="s">
        <v>1047</v>
      </c>
      <c r="N364" s="23" t="s">
        <v>83</v>
      </c>
      <c r="O364" s="72"/>
      <c r="P364" s="23"/>
      <c r="Q364">
        <v>34329</v>
      </c>
      <c r="R364" s="26" t="s">
        <v>366</v>
      </c>
      <c r="S364" s="26" t="s">
        <v>367</v>
      </c>
      <c r="T364" s="26" t="str">
        <f t="shared" si="34"/>
        <v>PENDIENTE EMITIR RESPUESTA</v>
      </c>
      <c r="U364" s="26"/>
      <c r="V364" s="24" t="s">
        <v>29</v>
      </c>
    </row>
    <row r="365" spans="1:22" hidden="1" x14ac:dyDescent="0.25">
      <c r="A365" s="13" t="s">
        <v>35</v>
      </c>
      <c r="B365" s="14" t="s">
        <v>23</v>
      </c>
      <c r="C365" s="15">
        <v>46045</v>
      </c>
      <c r="D365" s="15">
        <v>46051</v>
      </c>
      <c r="E365" s="16" t="s">
        <v>1000</v>
      </c>
      <c r="F365" s="17" t="s">
        <v>24</v>
      </c>
      <c r="G365" s="18">
        <v>15</v>
      </c>
      <c r="H365" s="25">
        <f t="shared" si="35"/>
        <v>46066</v>
      </c>
      <c r="I365" s="19"/>
      <c r="J365" s="20" t="s">
        <v>25</v>
      </c>
      <c r="K365" s="21" t="e">
        <v>#N/A</v>
      </c>
      <c r="L365" s="22" t="s">
        <v>1229</v>
      </c>
      <c r="M365" s="23" t="s">
        <v>1048</v>
      </c>
      <c r="N365" s="23" t="s">
        <v>36</v>
      </c>
      <c r="O365" s="72"/>
      <c r="P365" s="23"/>
      <c r="Q365" s="88">
        <v>163847</v>
      </c>
      <c r="R365" s="26" t="s">
        <v>42</v>
      </c>
      <c r="S365" s="26" t="s">
        <v>42</v>
      </c>
      <c r="T365" s="26" t="str">
        <f t="shared" si="34"/>
        <v>PENDIENTE EMITIR RESPUESTA</v>
      </c>
      <c r="U365" s="26"/>
      <c r="V365" s="24" t="s">
        <v>32</v>
      </c>
    </row>
    <row r="366" spans="1:22" hidden="1" x14ac:dyDescent="0.25">
      <c r="A366" s="13" t="s">
        <v>35</v>
      </c>
      <c r="B366" s="14" t="s">
        <v>23</v>
      </c>
      <c r="C366" s="15">
        <v>46045</v>
      </c>
      <c r="D366" s="15">
        <v>46051</v>
      </c>
      <c r="E366" s="16" t="s">
        <v>1001</v>
      </c>
      <c r="F366" s="17" t="s">
        <v>24</v>
      </c>
      <c r="G366" s="18">
        <v>15</v>
      </c>
      <c r="H366" s="25">
        <f t="shared" si="35"/>
        <v>46066</v>
      </c>
      <c r="I366" s="19"/>
      <c r="J366" s="20" t="s">
        <v>25</v>
      </c>
      <c r="K366" s="21" t="e">
        <v>#N/A</v>
      </c>
      <c r="L366" s="22" t="s">
        <v>1229</v>
      </c>
      <c r="M366" s="23" t="s">
        <v>554</v>
      </c>
      <c r="N366" s="23" t="s">
        <v>36</v>
      </c>
      <c r="O366" s="72"/>
      <c r="P366" s="23"/>
      <c r="Q366">
        <v>502417</v>
      </c>
      <c r="R366" s="26" t="s">
        <v>42</v>
      </c>
      <c r="S366" s="26" t="s">
        <v>42</v>
      </c>
      <c r="T366" s="26" t="str">
        <f t="shared" si="34"/>
        <v>PENDIENTE EMITIR RESPUESTA</v>
      </c>
      <c r="U366" s="26"/>
      <c r="V366" s="24" t="s">
        <v>32</v>
      </c>
    </row>
    <row r="367" spans="1:22" hidden="1" x14ac:dyDescent="0.25">
      <c r="A367" s="13" t="s">
        <v>35</v>
      </c>
      <c r="B367" s="14" t="s">
        <v>23</v>
      </c>
      <c r="C367" s="15">
        <v>46045</v>
      </c>
      <c r="D367" s="15">
        <v>46051</v>
      </c>
      <c r="E367" s="16" t="s">
        <v>1002</v>
      </c>
      <c r="F367" s="17" t="s">
        <v>24</v>
      </c>
      <c r="G367" s="18">
        <v>15</v>
      </c>
      <c r="H367" s="25">
        <f t="shared" si="35"/>
        <v>46066</v>
      </c>
      <c r="I367" s="19"/>
      <c r="J367" s="20" t="s">
        <v>25</v>
      </c>
      <c r="K367" s="21" t="e">
        <v>#N/A</v>
      </c>
      <c r="L367" s="22" t="s">
        <v>1229</v>
      </c>
      <c r="M367" s="23" t="s">
        <v>1049</v>
      </c>
      <c r="N367" s="23" t="s">
        <v>36</v>
      </c>
      <c r="O367" s="72"/>
      <c r="P367" s="23"/>
      <c r="Q367">
        <v>110674</v>
      </c>
      <c r="R367" s="26" t="s">
        <v>785</v>
      </c>
      <c r="S367" s="26" t="s">
        <v>785</v>
      </c>
      <c r="T367" s="26" t="str">
        <f t="shared" si="34"/>
        <v>PENDIENTE EMITIR RESPUESTA</v>
      </c>
      <c r="V367" s="24" t="s">
        <v>32</v>
      </c>
    </row>
    <row r="368" spans="1:22" hidden="1" x14ac:dyDescent="0.25">
      <c r="A368" s="13" t="s">
        <v>35</v>
      </c>
      <c r="B368" s="14" t="s">
        <v>23</v>
      </c>
      <c r="C368" s="15">
        <v>46044</v>
      </c>
      <c r="D368" s="15">
        <v>46051</v>
      </c>
      <c r="E368" s="16" t="s">
        <v>1003</v>
      </c>
      <c r="F368" s="17" t="s">
        <v>24</v>
      </c>
      <c r="G368" s="18">
        <v>15</v>
      </c>
      <c r="H368" s="25">
        <f t="shared" si="35"/>
        <v>46065</v>
      </c>
      <c r="I368" s="19"/>
      <c r="J368" s="20" t="s">
        <v>25</v>
      </c>
      <c r="K368" s="21" t="e">
        <v>#N/A</v>
      </c>
      <c r="L368" s="22" t="s">
        <v>1229</v>
      </c>
      <c r="M368" s="23" t="s">
        <v>1050</v>
      </c>
      <c r="N368" s="23" t="s">
        <v>590</v>
      </c>
      <c r="O368" s="72"/>
      <c r="P368" s="23"/>
      <c r="Q368" s="26"/>
      <c r="R368" s="26" t="s">
        <v>42</v>
      </c>
      <c r="S368" s="26" t="s">
        <v>42</v>
      </c>
      <c r="T368" s="26" t="str">
        <f t="shared" si="34"/>
        <v>PENDIENTE EMITIR RESPUESTA</v>
      </c>
      <c r="U368" s="16" t="s">
        <v>1080</v>
      </c>
      <c r="V368" s="24" t="s">
        <v>31</v>
      </c>
    </row>
    <row r="369" spans="1:22" hidden="1" x14ac:dyDescent="0.25">
      <c r="A369" s="13" t="s">
        <v>35</v>
      </c>
      <c r="B369" s="14" t="s">
        <v>23</v>
      </c>
      <c r="C369" s="15">
        <v>46044</v>
      </c>
      <c r="D369" s="15">
        <v>46051</v>
      </c>
      <c r="E369" s="16" t="s">
        <v>1004</v>
      </c>
      <c r="F369" s="17" t="s">
        <v>24</v>
      </c>
      <c r="G369" s="18">
        <v>15</v>
      </c>
      <c r="H369" s="25">
        <f t="shared" si="35"/>
        <v>46065</v>
      </c>
      <c r="I369" s="19"/>
      <c r="J369" s="20" t="s">
        <v>25</v>
      </c>
      <c r="K369" s="21" t="e">
        <v>#N/A</v>
      </c>
      <c r="L369" s="22" t="s">
        <v>1229</v>
      </c>
      <c r="M369" s="23" t="s">
        <v>1051</v>
      </c>
      <c r="N369" s="23" t="s">
        <v>590</v>
      </c>
      <c r="O369" s="72"/>
      <c r="P369" s="23"/>
      <c r="Q369">
        <v>310312</v>
      </c>
      <c r="R369" s="26" t="s">
        <v>58</v>
      </c>
      <c r="S369" s="26" t="s">
        <v>457</v>
      </c>
      <c r="T369" s="26" t="str">
        <f t="shared" si="34"/>
        <v>PENDIENTE EMITIR RESPUESTA</v>
      </c>
      <c r="U369" s="16"/>
      <c r="V369" s="24" t="s">
        <v>31</v>
      </c>
    </row>
    <row r="370" spans="1:22" x14ac:dyDescent="0.25">
      <c r="A370" s="13" t="s">
        <v>35</v>
      </c>
      <c r="B370" s="14" t="s">
        <v>23</v>
      </c>
      <c r="C370" s="15">
        <v>46044</v>
      </c>
      <c r="D370" s="15">
        <v>46051</v>
      </c>
      <c r="E370" s="16" t="s">
        <v>1005</v>
      </c>
      <c r="F370" s="17" t="s">
        <v>24</v>
      </c>
      <c r="G370" s="18">
        <v>15</v>
      </c>
      <c r="H370" s="25">
        <f t="shared" si="35"/>
        <v>46065</v>
      </c>
      <c r="I370" s="19"/>
      <c r="J370" s="20" t="s">
        <v>25</v>
      </c>
      <c r="K370" s="21" t="e">
        <v>#N/A</v>
      </c>
      <c r="L370" s="22" t="s">
        <v>1229</v>
      </c>
      <c r="M370" s="23" t="s">
        <v>1052</v>
      </c>
      <c r="N370" s="23" t="s">
        <v>83</v>
      </c>
      <c r="O370" s="72"/>
      <c r="P370" s="23"/>
      <c r="Q370" s="110">
        <v>13225</v>
      </c>
      <c r="R370" s="111" t="s">
        <v>42</v>
      </c>
      <c r="S370" s="111" t="s">
        <v>42</v>
      </c>
      <c r="T370" s="26" t="str">
        <f t="shared" si="34"/>
        <v>PENDIENTE EMITIR RESPUESTA</v>
      </c>
      <c r="U370" s="16"/>
      <c r="V370" s="24" t="s">
        <v>29</v>
      </c>
    </row>
    <row r="371" spans="1:22" hidden="1" x14ac:dyDescent="0.25">
      <c r="A371" s="13" t="s">
        <v>35</v>
      </c>
      <c r="B371" s="14" t="s">
        <v>23</v>
      </c>
      <c r="C371" s="15">
        <v>46044</v>
      </c>
      <c r="D371" s="15">
        <v>46051</v>
      </c>
      <c r="E371" s="16" t="s">
        <v>1006</v>
      </c>
      <c r="F371" s="17" t="s">
        <v>24</v>
      </c>
      <c r="G371" s="18">
        <v>15</v>
      </c>
      <c r="H371" s="25">
        <f t="shared" si="35"/>
        <v>46065</v>
      </c>
      <c r="I371" s="19"/>
      <c r="J371" s="20" t="s">
        <v>25</v>
      </c>
      <c r="K371" s="21" t="e">
        <v>#N/A</v>
      </c>
      <c r="L371" s="22" t="s">
        <v>1229</v>
      </c>
      <c r="M371" s="23" t="s">
        <v>1053</v>
      </c>
      <c r="N371" s="23" t="s">
        <v>36</v>
      </c>
      <c r="O371" s="72"/>
      <c r="P371" s="23"/>
      <c r="R371" s="26" t="s">
        <v>50</v>
      </c>
      <c r="S371" s="26" t="s">
        <v>51</v>
      </c>
      <c r="T371" s="26" t="str">
        <f t="shared" si="34"/>
        <v>PENDIENTE EMITIR RESPUESTA</v>
      </c>
      <c r="U371" t="s">
        <v>72</v>
      </c>
      <c r="V371" s="24" t="s">
        <v>32</v>
      </c>
    </row>
    <row r="372" spans="1:22" hidden="1" x14ac:dyDescent="0.25">
      <c r="A372" s="13" t="s">
        <v>35</v>
      </c>
      <c r="B372" s="14" t="s">
        <v>23</v>
      </c>
      <c r="C372" s="15">
        <v>46044</v>
      </c>
      <c r="D372" s="15">
        <v>46051</v>
      </c>
      <c r="E372" s="16" t="s">
        <v>1007</v>
      </c>
      <c r="F372" s="17" t="s">
        <v>24</v>
      </c>
      <c r="G372" s="18">
        <v>15</v>
      </c>
      <c r="H372" s="25">
        <f t="shared" si="35"/>
        <v>46065</v>
      </c>
      <c r="I372" s="19"/>
      <c r="J372" s="20" t="s">
        <v>25</v>
      </c>
      <c r="K372" s="21" t="e">
        <v>#N/A</v>
      </c>
      <c r="L372" s="22" t="s">
        <v>1229</v>
      </c>
      <c r="M372" s="23" t="s">
        <v>1054</v>
      </c>
      <c r="N372" s="23" t="s">
        <v>1084</v>
      </c>
      <c r="O372" s="72"/>
      <c r="P372" s="23"/>
      <c r="Q372" s="26"/>
      <c r="R372" s="26" t="s">
        <v>58</v>
      </c>
      <c r="S372" s="26" t="s">
        <v>457</v>
      </c>
      <c r="T372" s="26" t="str">
        <f t="shared" si="34"/>
        <v>PENDIENTE EMITIR RESPUESTA</v>
      </c>
      <c r="U372" s="26" t="s">
        <v>76</v>
      </c>
      <c r="V372" s="24" t="s">
        <v>26</v>
      </c>
    </row>
    <row r="373" spans="1:22" hidden="1" x14ac:dyDescent="0.25">
      <c r="A373" s="13" t="s">
        <v>35</v>
      </c>
      <c r="B373" s="14" t="s">
        <v>23</v>
      </c>
      <c r="C373" s="15">
        <v>46044</v>
      </c>
      <c r="D373" s="15">
        <v>46051</v>
      </c>
      <c r="E373" s="16" t="s">
        <v>1008</v>
      </c>
      <c r="F373" s="17" t="s">
        <v>24</v>
      </c>
      <c r="G373" s="18">
        <v>15</v>
      </c>
      <c r="H373" s="25">
        <f t="shared" si="35"/>
        <v>46065</v>
      </c>
      <c r="I373" s="19"/>
      <c r="J373" s="20" t="s">
        <v>25</v>
      </c>
      <c r="K373" s="21" t="e">
        <v>#N/A</v>
      </c>
      <c r="L373" s="22" t="s">
        <v>1229</v>
      </c>
      <c r="M373" s="23" t="s">
        <v>1055</v>
      </c>
      <c r="N373" s="23" t="s">
        <v>590</v>
      </c>
      <c r="O373" s="72"/>
      <c r="P373" s="23"/>
      <c r="Q373">
        <v>1812</v>
      </c>
      <c r="R373" s="26" t="s">
        <v>66</v>
      </c>
      <c r="S373" s="26" t="s">
        <v>67</v>
      </c>
      <c r="T373" s="26" t="str">
        <f t="shared" si="34"/>
        <v>PENDIENTE EMITIR RESPUESTA</v>
      </c>
      <c r="V373" s="24" t="s">
        <v>31</v>
      </c>
    </row>
    <row r="374" spans="1:22" hidden="1" x14ac:dyDescent="0.25">
      <c r="A374" s="13" t="s">
        <v>35</v>
      </c>
      <c r="B374" s="14" t="s">
        <v>23</v>
      </c>
      <c r="C374" s="15">
        <v>46044</v>
      </c>
      <c r="D374" s="15">
        <v>46051</v>
      </c>
      <c r="E374" s="16" t="s">
        <v>1009</v>
      </c>
      <c r="F374" s="17" t="s">
        <v>24</v>
      </c>
      <c r="G374" s="18">
        <v>15</v>
      </c>
      <c r="H374" s="25">
        <f t="shared" si="35"/>
        <v>46065</v>
      </c>
      <c r="I374" s="19"/>
      <c r="J374" s="20" t="s">
        <v>25</v>
      </c>
      <c r="K374" s="21" t="e">
        <v>#N/A</v>
      </c>
      <c r="L374" s="22" t="s">
        <v>1229</v>
      </c>
      <c r="M374" s="23" t="s">
        <v>1056</v>
      </c>
      <c r="N374" s="23" t="s">
        <v>590</v>
      </c>
      <c r="O374" s="72"/>
      <c r="P374" s="23"/>
      <c r="Q374">
        <v>330866</v>
      </c>
      <c r="R374" s="26" t="s">
        <v>64</v>
      </c>
      <c r="S374" s="26" t="s">
        <v>65</v>
      </c>
      <c r="T374" s="26" t="str">
        <f t="shared" si="34"/>
        <v>PENDIENTE EMITIR RESPUESTA</v>
      </c>
      <c r="U374" s="16"/>
      <c r="V374" s="24" t="s">
        <v>31</v>
      </c>
    </row>
    <row r="375" spans="1:22" hidden="1" x14ac:dyDescent="0.25">
      <c r="A375" s="13" t="s">
        <v>35</v>
      </c>
      <c r="B375" s="14" t="s">
        <v>23</v>
      </c>
      <c r="C375" s="15">
        <v>46044</v>
      </c>
      <c r="D375" s="15">
        <v>46051</v>
      </c>
      <c r="E375" s="16" t="s">
        <v>1010</v>
      </c>
      <c r="F375" s="17" t="s">
        <v>24</v>
      </c>
      <c r="G375" s="18">
        <v>15</v>
      </c>
      <c r="H375" s="25">
        <f t="shared" si="35"/>
        <v>46065</v>
      </c>
      <c r="I375" s="19"/>
      <c r="J375" s="20" t="s">
        <v>25</v>
      </c>
      <c r="K375" s="21" t="e">
        <v>#N/A</v>
      </c>
      <c r="L375" s="22" t="s">
        <v>1229</v>
      </c>
      <c r="M375" s="23" t="s">
        <v>1057</v>
      </c>
      <c r="N375" s="23" t="s">
        <v>36</v>
      </c>
      <c r="O375" s="72"/>
      <c r="P375" s="23"/>
      <c r="Q375">
        <v>108702</v>
      </c>
      <c r="R375" s="26" t="s">
        <v>66</v>
      </c>
      <c r="S375" s="26" t="s">
        <v>67</v>
      </c>
      <c r="T375" s="26" t="str">
        <f t="shared" si="34"/>
        <v>PENDIENTE EMITIR RESPUESTA</v>
      </c>
      <c r="V375" s="24" t="s">
        <v>32</v>
      </c>
    </row>
    <row r="376" spans="1:22" hidden="1" x14ac:dyDescent="0.25">
      <c r="A376" s="13" t="s">
        <v>35</v>
      </c>
      <c r="B376" s="14" t="s">
        <v>23</v>
      </c>
      <c r="C376" s="15">
        <v>46044</v>
      </c>
      <c r="D376" s="15">
        <v>46051</v>
      </c>
      <c r="E376" s="16" t="s">
        <v>1011</v>
      </c>
      <c r="F376" s="17" t="s">
        <v>24</v>
      </c>
      <c r="G376" s="18">
        <v>15</v>
      </c>
      <c r="H376" s="25">
        <f t="shared" si="35"/>
        <v>46065</v>
      </c>
      <c r="I376" s="19"/>
      <c r="J376" s="20" t="s">
        <v>25</v>
      </c>
      <c r="K376" s="21" t="e">
        <v>#N/A</v>
      </c>
      <c r="L376" s="22" t="s">
        <v>1229</v>
      </c>
      <c r="M376" s="23" t="s">
        <v>1058</v>
      </c>
      <c r="N376" s="23" t="s">
        <v>36</v>
      </c>
      <c r="O376" s="72"/>
      <c r="P376" s="23"/>
      <c r="Q376">
        <v>511594</v>
      </c>
      <c r="R376" s="26" t="s">
        <v>68</v>
      </c>
      <c r="S376" s="26" t="s">
        <v>1090</v>
      </c>
      <c r="T376" s="26" t="str">
        <f t="shared" si="34"/>
        <v>PENDIENTE EMITIR RESPUESTA</v>
      </c>
      <c r="V376" s="24" t="s">
        <v>32</v>
      </c>
    </row>
    <row r="377" spans="1:22" hidden="1" x14ac:dyDescent="0.25">
      <c r="A377" s="13" t="s">
        <v>35</v>
      </c>
      <c r="B377" s="14" t="s">
        <v>23</v>
      </c>
      <c r="C377" s="15">
        <v>46044</v>
      </c>
      <c r="D377" s="15">
        <v>46051</v>
      </c>
      <c r="E377" s="16" t="s">
        <v>1012</v>
      </c>
      <c r="F377" s="17" t="s">
        <v>24</v>
      </c>
      <c r="G377" s="18">
        <v>15</v>
      </c>
      <c r="H377" s="25">
        <f t="shared" si="35"/>
        <v>46065</v>
      </c>
      <c r="I377" s="19"/>
      <c r="J377" s="20" t="s">
        <v>25</v>
      </c>
      <c r="K377" s="21" t="e">
        <v>#N/A</v>
      </c>
      <c r="L377" s="22" t="s">
        <v>1229</v>
      </c>
      <c r="M377" s="23" t="s">
        <v>1059</v>
      </c>
      <c r="N377" s="23" t="s">
        <v>36</v>
      </c>
      <c r="O377" s="72"/>
      <c r="P377" s="23"/>
      <c r="Q377">
        <v>108243</v>
      </c>
      <c r="R377" s="26" t="s">
        <v>66</v>
      </c>
      <c r="S377" s="26" t="s">
        <v>67</v>
      </c>
      <c r="T377" s="26" t="str">
        <f t="shared" si="34"/>
        <v>PENDIENTE EMITIR RESPUESTA</v>
      </c>
      <c r="V377" s="24" t="s">
        <v>32</v>
      </c>
    </row>
    <row r="378" spans="1:22" hidden="1" x14ac:dyDescent="0.25">
      <c r="A378" s="13" t="s">
        <v>35</v>
      </c>
      <c r="B378" s="14" t="s">
        <v>23</v>
      </c>
      <c r="C378" s="15">
        <v>46044</v>
      </c>
      <c r="D378" s="15">
        <v>46051</v>
      </c>
      <c r="E378" s="16" t="s">
        <v>1013</v>
      </c>
      <c r="F378" s="17" t="s">
        <v>24</v>
      </c>
      <c r="G378" s="18">
        <v>15</v>
      </c>
      <c r="H378" s="25">
        <f t="shared" ref="H378:H396" si="36">IF(F378="RECURSO DE REPOSICION",C378+G378,WORKDAY.INTL(C378,G378,1,$Y$5:$Y$23))</f>
        <v>46065</v>
      </c>
      <c r="I378" s="19"/>
      <c r="J378" s="20" t="s">
        <v>25</v>
      </c>
      <c r="K378" s="21" t="e">
        <v>#N/A</v>
      </c>
      <c r="L378" s="22" t="s">
        <v>1229</v>
      </c>
      <c r="M378" s="23" t="s">
        <v>1060</v>
      </c>
      <c r="N378" s="23" t="s">
        <v>36</v>
      </c>
      <c r="O378" s="72"/>
      <c r="P378" s="23"/>
      <c r="Q378" s="26"/>
      <c r="R378" s="26" t="s">
        <v>46</v>
      </c>
      <c r="S378" s="26" t="s">
        <v>46</v>
      </c>
      <c r="T378" s="26" t="str">
        <f t="shared" si="34"/>
        <v>PENDIENTE EMITIR RESPUESTA</v>
      </c>
      <c r="U378" t="s">
        <v>1089</v>
      </c>
      <c r="V378" s="24" t="s">
        <v>32</v>
      </c>
    </row>
    <row r="379" spans="1:22" hidden="1" x14ac:dyDescent="0.25">
      <c r="A379" s="13" t="s">
        <v>35</v>
      </c>
      <c r="B379" s="14" t="s">
        <v>23</v>
      </c>
      <c r="C379" s="15">
        <v>46043</v>
      </c>
      <c r="D379" s="15">
        <v>46051</v>
      </c>
      <c r="E379" s="16" t="s">
        <v>1014</v>
      </c>
      <c r="F379" s="17" t="s">
        <v>24</v>
      </c>
      <c r="G379" s="18">
        <v>15</v>
      </c>
      <c r="H379" s="25">
        <f t="shared" si="36"/>
        <v>46064</v>
      </c>
      <c r="I379" s="19"/>
      <c r="J379" s="20" t="s">
        <v>25</v>
      </c>
      <c r="K379" s="21" t="e">
        <v>#N/A</v>
      </c>
      <c r="L379" s="22" t="s">
        <v>1229</v>
      </c>
      <c r="M379" s="23" t="s">
        <v>1061</v>
      </c>
      <c r="N379" s="23" t="s">
        <v>590</v>
      </c>
      <c r="O379" s="72"/>
      <c r="P379" s="23"/>
      <c r="Q379" s="26">
        <v>212774</v>
      </c>
      <c r="R379" s="26" t="s">
        <v>66</v>
      </c>
      <c r="S379" s="26" t="s">
        <v>67</v>
      </c>
      <c r="T379" s="26" t="str">
        <f t="shared" si="34"/>
        <v>PENDIENTE EMITIR RESPUESTA</v>
      </c>
      <c r="U379" s="16"/>
      <c r="V379" s="24" t="s">
        <v>31</v>
      </c>
    </row>
    <row r="380" spans="1:22" hidden="1" x14ac:dyDescent="0.25">
      <c r="A380" s="13" t="s">
        <v>35</v>
      </c>
      <c r="B380" s="14" t="s">
        <v>23</v>
      </c>
      <c r="C380" s="15">
        <v>46043</v>
      </c>
      <c r="D380" s="15">
        <v>46051</v>
      </c>
      <c r="E380" s="16" t="s">
        <v>1015</v>
      </c>
      <c r="F380" s="17" t="s">
        <v>24</v>
      </c>
      <c r="G380" s="18">
        <v>15</v>
      </c>
      <c r="H380" s="25">
        <f t="shared" si="36"/>
        <v>46064</v>
      </c>
      <c r="I380" s="19"/>
      <c r="J380" s="20" t="s">
        <v>25</v>
      </c>
      <c r="K380" s="21" t="e">
        <v>#N/A</v>
      </c>
      <c r="L380" s="22" t="s">
        <v>1229</v>
      </c>
      <c r="M380" s="23" t="s">
        <v>1062</v>
      </c>
      <c r="N380" s="23" t="s">
        <v>590</v>
      </c>
      <c r="O380" s="72"/>
      <c r="P380" s="23"/>
      <c r="Q380" s="26">
        <v>65782</v>
      </c>
      <c r="R380" s="26" t="s">
        <v>55</v>
      </c>
      <c r="S380" s="26" t="s">
        <v>56</v>
      </c>
      <c r="T380" s="26" t="str">
        <f t="shared" si="34"/>
        <v>PENDIENTE EMITIR RESPUESTA</v>
      </c>
      <c r="U380" s="16"/>
      <c r="V380" s="24" t="s">
        <v>31</v>
      </c>
    </row>
    <row r="381" spans="1:22" hidden="1" x14ac:dyDescent="0.25">
      <c r="A381" s="13" t="s">
        <v>35</v>
      </c>
      <c r="B381" s="14" t="s">
        <v>23</v>
      </c>
      <c r="C381" s="15">
        <v>46043</v>
      </c>
      <c r="D381" s="15">
        <v>46051</v>
      </c>
      <c r="E381" s="16" t="s">
        <v>1016</v>
      </c>
      <c r="F381" s="17" t="s">
        <v>24</v>
      </c>
      <c r="G381" s="18">
        <v>15</v>
      </c>
      <c r="H381" s="25">
        <f t="shared" si="36"/>
        <v>46064</v>
      </c>
      <c r="I381" s="19"/>
      <c r="J381" s="20" t="s">
        <v>25</v>
      </c>
      <c r="K381" s="21" t="e">
        <v>#N/A</v>
      </c>
      <c r="L381" s="22" t="s">
        <v>1229</v>
      </c>
      <c r="M381" s="23" t="s">
        <v>1063</v>
      </c>
      <c r="N381" s="23" t="s">
        <v>590</v>
      </c>
      <c r="O381" s="72"/>
      <c r="P381" s="23"/>
      <c r="Q381" s="26">
        <v>65782</v>
      </c>
      <c r="R381" s="26" t="s">
        <v>55</v>
      </c>
      <c r="S381" s="26" t="s">
        <v>56</v>
      </c>
      <c r="T381" s="26" t="str">
        <f t="shared" si="34"/>
        <v>PENDIENTE EMITIR RESPUESTA</v>
      </c>
      <c r="U381" s="16"/>
      <c r="V381" s="24" t="s">
        <v>31</v>
      </c>
    </row>
    <row r="382" spans="1:22" hidden="1" x14ac:dyDescent="0.25">
      <c r="A382" s="13" t="s">
        <v>35</v>
      </c>
      <c r="B382" s="14" t="s">
        <v>23</v>
      </c>
      <c r="C382" s="15">
        <v>46043</v>
      </c>
      <c r="D382" s="15">
        <v>46051</v>
      </c>
      <c r="E382" s="16" t="s">
        <v>1017</v>
      </c>
      <c r="F382" s="17" t="s">
        <v>24</v>
      </c>
      <c r="G382" s="18">
        <v>15</v>
      </c>
      <c r="H382" s="25">
        <f t="shared" si="36"/>
        <v>46064</v>
      </c>
      <c r="I382" s="19"/>
      <c r="J382" s="20" t="s">
        <v>25</v>
      </c>
      <c r="K382" s="21" t="e">
        <v>#N/A</v>
      </c>
      <c r="L382" s="22" t="s">
        <v>1229</v>
      </c>
      <c r="M382" s="23" t="s">
        <v>1064</v>
      </c>
      <c r="N382" s="23" t="s">
        <v>566</v>
      </c>
      <c r="O382" s="72"/>
      <c r="P382" s="23"/>
      <c r="Q382" s="26"/>
      <c r="R382" s="26" t="s">
        <v>44</v>
      </c>
      <c r="S382" s="26" t="s">
        <v>1087</v>
      </c>
      <c r="T382" s="26" t="str">
        <f t="shared" si="34"/>
        <v>PENDIENTE EMITIR RESPUESTA</v>
      </c>
      <c r="U382" s="26" t="s">
        <v>1088</v>
      </c>
      <c r="V382" s="24" t="s">
        <v>28</v>
      </c>
    </row>
    <row r="383" spans="1:22" x14ac:dyDescent="0.25">
      <c r="A383" s="13" t="s">
        <v>35</v>
      </c>
      <c r="B383" s="14" t="s">
        <v>23</v>
      </c>
      <c r="C383" s="15">
        <v>46043</v>
      </c>
      <c r="D383" s="15">
        <v>46051</v>
      </c>
      <c r="E383" s="16" t="s">
        <v>1018</v>
      </c>
      <c r="F383" s="17" t="s">
        <v>24</v>
      </c>
      <c r="G383" s="18">
        <v>15</v>
      </c>
      <c r="H383" s="25">
        <f t="shared" si="36"/>
        <v>46064</v>
      </c>
      <c r="I383" s="19"/>
      <c r="J383" s="20" t="s">
        <v>25</v>
      </c>
      <c r="K383" s="21" t="e">
        <v>#N/A</v>
      </c>
      <c r="L383" s="22" t="s">
        <v>1229</v>
      </c>
      <c r="M383" s="23" t="s">
        <v>1065</v>
      </c>
      <c r="N383" s="23" t="s">
        <v>83</v>
      </c>
      <c r="O383" s="72"/>
      <c r="P383" s="23"/>
      <c r="Q383" s="26">
        <v>16887</v>
      </c>
      <c r="R383" s="26" t="s">
        <v>39</v>
      </c>
      <c r="S383" s="26" t="s">
        <v>40</v>
      </c>
      <c r="T383" s="26" t="str">
        <f t="shared" si="34"/>
        <v>PENDIENTE EMITIR RESPUESTA</v>
      </c>
      <c r="U383" s="26"/>
      <c r="V383" s="24" t="s">
        <v>29</v>
      </c>
    </row>
    <row r="384" spans="1:22" x14ac:dyDescent="0.25">
      <c r="A384" s="13" t="s">
        <v>35</v>
      </c>
      <c r="B384" s="14" t="s">
        <v>23</v>
      </c>
      <c r="C384" s="15">
        <v>46043</v>
      </c>
      <c r="D384" s="15">
        <v>46051</v>
      </c>
      <c r="E384" s="16" t="s">
        <v>1019</v>
      </c>
      <c r="F384" s="17" t="s">
        <v>24</v>
      </c>
      <c r="G384" s="18">
        <v>10</v>
      </c>
      <c r="H384" s="25">
        <f t="shared" si="36"/>
        <v>46057</v>
      </c>
      <c r="I384" s="19"/>
      <c r="J384" s="20" t="s">
        <v>25</v>
      </c>
      <c r="K384" s="21" t="e">
        <v>#N/A</v>
      </c>
      <c r="L384" s="22" t="s">
        <v>1229</v>
      </c>
      <c r="M384" s="23" t="s">
        <v>1066</v>
      </c>
      <c r="N384" s="23" t="s">
        <v>83</v>
      </c>
      <c r="O384" s="72"/>
      <c r="P384" s="23"/>
      <c r="Q384" s="26">
        <v>18354</v>
      </c>
      <c r="R384" s="26" t="s">
        <v>369</v>
      </c>
      <c r="S384" s="26" t="s">
        <v>370</v>
      </c>
      <c r="T384" s="26" t="str">
        <f t="shared" si="34"/>
        <v>PENDIENTE EMITIR RESPUESTA</v>
      </c>
      <c r="U384" s="26"/>
      <c r="V384" s="24" t="s">
        <v>29</v>
      </c>
    </row>
    <row r="385" spans="1:22" hidden="1" x14ac:dyDescent="0.25">
      <c r="A385" s="13" t="s">
        <v>35</v>
      </c>
      <c r="B385" s="14" t="s">
        <v>23</v>
      </c>
      <c r="C385" s="15">
        <v>46043</v>
      </c>
      <c r="D385" s="15">
        <v>46051</v>
      </c>
      <c r="E385" s="16" t="s">
        <v>1020</v>
      </c>
      <c r="F385" s="17" t="s">
        <v>24</v>
      </c>
      <c r="G385" s="18">
        <v>10</v>
      </c>
      <c r="H385" s="25">
        <f t="shared" si="36"/>
        <v>46057</v>
      </c>
      <c r="I385" s="19"/>
      <c r="J385" s="20" t="s">
        <v>25</v>
      </c>
      <c r="K385" s="21" t="e">
        <v>#N/A</v>
      </c>
      <c r="L385" s="22" t="s">
        <v>1229</v>
      </c>
      <c r="M385" s="23" t="s">
        <v>1067</v>
      </c>
      <c r="N385" s="23" t="s">
        <v>590</v>
      </c>
      <c r="O385" s="72"/>
      <c r="P385" s="23"/>
      <c r="Q385" s="26">
        <v>27892</v>
      </c>
      <c r="R385" s="26" t="s">
        <v>58</v>
      </c>
      <c r="S385" s="26" t="s">
        <v>457</v>
      </c>
      <c r="T385" s="26" t="str">
        <f t="shared" si="34"/>
        <v>PENDIENTE EMITIR RESPUESTA</v>
      </c>
      <c r="U385" s="16"/>
      <c r="V385" s="24" t="s">
        <v>31</v>
      </c>
    </row>
    <row r="386" spans="1:22" hidden="1" x14ac:dyDescent="0.25">
      <c r="A386" s="13" t="s">
        <v>35</v>
      </c>
      <c r="B386" s="14" t="s">
        <v>23</v>
      </c>
      <c r="C386" s="15">
        <v>46042</v>
      </c>
      <c r="D386" s="15">
        <v>46051</v>
      </c>
      <c r="E386" s="16" t="s">
        <v>1021</v>
      </c>
      <c r="F386" s="17" t="s">
        <v>24</v>
      </c>
      <c r="G386" s="18">
        <v>15</v>
      </c>
      <c r="H386" s="25">
        <f t="shared" si="36"/>
        <v>46063</v>
      </c>
      <c r="I386" s="19"/>
      <c r="J386" s="20" t="s">
        <v>25</v>
      </c>
      <c r="K386" s="21" t="e">
        <v>#N/A</v>
      </c>
      <c r="L386" s="22" t="s">
        <v>1229</v>
      </c>
      <c r="M386" s="23" t="s">
        <v>1068</v>
      </c>
      <c r="N386" s="23" t="s">
        <v>36</v>
      </c>
      <c r="O386" s="72"/>
      <c r="P386" s="23"/>
      <c r="Q386" s="26">
        <v>456324</v>
      </c>
      <c r="R386" s="26" t="s">
        <v>50</v>
      </c>
      <c r="S386" s="26" t="s">
        <v>51</v>
      </c>
      <c r="T386" s="26" t="str">
        <f t="shared" si="34"/>
        <v>PENDIENTE EMITIR RESPUESTA</v>
      </c>
      <c r="U386" s="26"/>
      <c r="V386" s="24" t="s">
        <v>32</v>
      </c>
    </row>
    <row r="387" spans="1:22" hidden="1" x14ac:dyDescent="0.25">
      <c r="A387" s="13" t="s">
        <v>35</v>
      </c>
      <c r="B387" s="14" t="s">
        <v>23</v>
      </c>
      <c r="C387" s="15">
        <v>46042</v>
      </c>
      <c r="D387" s="15">
        <v>46051</v>
      </c>
      <c r="E387" s="16" t="s">
        <v>1022</v>
      </c>
      <c r="F387" s="17" t="s">
        <v>24</v>
      </c>
      <c r="G387" s="18">
        <v>15</v>
      </c>
      <c r="H387" s="25">
        <f t="shared" si="36"/>
        <v>46063</v>
      </c>
      <c r="I387" s="19"/>
      <c r="J387" s="20" t="s">
        <v>25</v>
      </c>
      <c r="K387" s="21" t="e">
        <v>#N/A</v>
      </c>
      <c r="L387" s="22" t="s">
        <v>1229</v>
      </c>
      <c r="M387" s="23" t="s">
        <v>1069</v>
      </c>
      <c r="N387" s="23" t="s">
        <v>590</v>
      </c>
      <c r="O387" s="72"/>
      <c r="P387" s="23"/>
      <c r="Q387" s="26">
        <v>43786</v>
      </c>
      <c r="R387" s="26" t="s">
        <v>66</v>
      </c>
      <c r="S387" s="26" t="s">
        <v>67</v>
      </c>
      <c r="T387" s="26" t="str">
        <f t="shared" si="34"/>
        <v>PENDIENTE EMITIR RESPUESTA</v>
      </c>
      <c r="U387" s="16"/>
      <c r="V387" s="24" t="s">
        <v>31</v>
      </c>
    </row>
    <row r="388" spans="1:22" x14ac:dyDescent="0.25">
      <c r="A388" s="13" t="s">
        <v>35</v>
      </c>
      <c r="B388" s="14" t="s">
        <v>37</v>
      </c>
      <c r="C388" s="15">
        <v>46042</v>
      </c>
      <c r="D388" s="15">
        <v>46051</v>
      </c>
      <c r="E388" s="16" t="s">
        <v>1023</v>
      </c>
      <c r="F388" s="17" t="s">
        <v>24</v>
      </c>
      <c r="G388" s="18">
        <v>15</v>
      </c>
      <c r="H388" s="25">
        <f t="shared" si="36"/>
        <v>46063</v>
      </c>
      <c r="I388" s="19"/>
      <c r="J388" s="20" t="s">
        <v>25</v>
      </c>
      <c r="K388" s="21" t="e">
        <v>#N/A</v>
      </c>
      <c r="L388" s="22" t="s">
        <v>1229</v>
      </c>
      <c r="M388" s="23" t="s">
        <v>1070</v>
      </c>
      <c r="N388" s="23" t="s">
        <v>83</v>
      </c>
      <c r="O388" s="72"/>
      <c r="P388" s="23"/>
      <c r="Q388" s="26">
        <v>234985</v>
      </c>
      <c r="R388" s="112" t="s">
        <v>44</v>
      </c>
      <c r="S388" s="112" t="s">
        <v>45</v>
      </c>
      <c r="T388" s="26" t="str">
        <f t="shared" si="34"/>
        <v>PENDIENTE EMITIR RESPUESTA</v>
      </c>
      <c r="U388" s="26" t="s">
        <v>1086</v>
      </c>
      <c r="V388" s="24" t="s">
        <v>29</v>
      </c>
    </row>
    <row r="389" spans="1:22" hidden="1" x14ac:dyDescent="0.25">
      <c r="A389" s="13" t="s">
        <v>35</v>
      </c>
      <c r="B389" s="14" t="s">
        <v>23</v>
      </c>
      <c r="C389" s="15">
        <v>46042</v>
      </c>
      <c r="D389" s="15">
        <v>46051</v>
      </c>
      <c r="E389" s="16" t="s">
        <v>1024</v>
      </c>
      <c r="F389" s="17" t="s">
        <v>24</v>
      </c>
      <c r="G389" s="18">
        <v>15</v>
      </c>
      <c r="H389" s="25">
        <f t="shared" si="36"/>
        <v>46063</v>
      </c>
      <c r="I389" s="19"/>
      <c r="J389" s="20" t="s">
        <v>25</v>
      </c>
      <c r="K389" s="21" t="e">
        <v>#N/A</v>
      </c>
      <c r="L389" s="22" t="s">
        <v>1229</v>
      </c>
      <c r="M389" s="23" t="s">
        <v>1071</v>
      </c>
      <c r="N389" s="23" t="s">
        <v>36</v>
      </c>
      <c r="O389" s="72"/>
      <c r="P389" s="23"/>
      <c r="Q389" s="26">
        <v>452890</v>
      </c>
      <c r="R389" s="26" t="s">
        <v>68</v>
      </c>
      <c r="S389" s="26" t="s">
        <v>69</v>
      </c>
      <c r="T389" s="26" t="str">
        <f t="shared" si="34"/>
        <v>PENDIENTE EMITIR RESPUESTA</v>
      </c>
      <c r="U389" s="26"/>
      <c r="V389" s="24" t="s">
        <v>32</v>
      </c>
    </row>
    <row r="390" spans="1:22" hidden="1" x14ac:dyDescent="0.25">
      <c r="A390" s="13" t="s">
        <v>35</v>
      </c>
      <c r="B390" s="14" t="s">
        <v>37</v>
      </c>
      <c r="C390" s="15">
        <v>46042</v>
      </c>
      <c r="D390" s="15">
        <v>46051</v>
      </c>
      <c r="E390" s="16" t="s">
        <v>1025</v>
      </c>
      <c r="F390" s="17" t="s">
        <v>24</v>
      </c>
      <c r="G390" s="18">
        <v>15</v>
      </c>
      <c r="H390" s="25">
        <f t="shared" si="36"/>
        <v>46063</v>
      </c>
      <c r="I390" s="19"/>
      <c r="J390" s="20" t="s">
        <v>25</v>
      </c>
      <c r="K390" s="21" t="e">
        <v>#N/A</v>
      </c>
      <c r="L390" s="22" t="s">
        <v>1229</v>
      </c>
      <c r="M390" s="23" t="s">
        <v>1072</v>
      </c>
      <c r="N390" s="23" t="s">
        <v>590</v>
      </c>
      <c r="O390" s="72"/>
      <c r="P390" s="23"/>
      <c r="Q390" s="26">
        <v>250410</v>
      </c>
      <c r="R390" s="26" t="s">
        <v>42</v>
      </c>
      <c r="S390" s="26" t="s">
        <v>42</v>
      </c>
      <c r="T390" s="26" t="str">
        <f t="shared" si="34"/>
        <v>PENDIENTE EMITIR RESPUESTA</v>
      </c>
      <c r="U390" s="16"/>
      <c r="V390" s="24" t="s">
        <v>31</v>
      </c>
    </row>
    <row r="391" spans="1:22" hidden="1" x14ac:dyDescent="0.25">
      <c r="A391" s="13" t="s">
        <v>35</v>
      </c>
      <c r="B391" s="14" t="s">
        <v>23</v>
      </c>
      <c r="C391" s="15">
        <v>46042</v>
      </c>
      <c r="D391" s="15">
        <v>46051</v>
      </c>
      <c r="E391" s="16" t="s">
        <v>1026</v>
      </c>
      <c r="F391" s="17" t="s">
        <v>24</v>
      </c>
      <c r="G391" s="18">
        <v>15</v>
      </c>
      <c r="H391" s="25">
        <f t="shared" si="36"/>
        <v>46063</v>
      </c>
      <c r="I391" s="19"/>
      <c r="J391" s="20" t="s">
        <v>25</v>
      </c>
      <c r="K391" s="21" t="e">
        <v>#N/A</v>
      </c>
      <c r="L391" s="22" t="s">
        <v>1229</v>
      </c>
      <c r="M391" s="23" t="s">
        <v>1073</v>
      </c>
      <c r="N391" s="23" t="s">
        <v>36</v>
      </c>
      <c r="O391" s="72"/>
      <c r="P391" s="23"/>
      <c r="Q391" s="26">
        <v>429716</v>
      </c>
      <c r="R391" s="26" t="s">
        <v>66</v>
      </c>
      <c r="S391" s="26" t="s">
        <v>67</v>
      </c>
      <c r="T391" s="26" t="str">
        <f t="shared" si="34"/>
        <v>PENDIENTE EMITIR RESPUESTA</v>
      </c>
      <c r="U391" s="26"/>
      <c r="V391" s="24" t="s">
        <v>32</v>
      </c>
    </row>
    <row r="392" spans="1:22" hidden="1" x14ac:dyDescent="0.25">
      <c r="A392" s="13" t="s">
        <v>35</v>
      </c>
      <c r="B392" s="14" t="s">
        <v>23</v>
      </c>
      <c r="C392" s="15">
        <v>46042</v>
      </c>
      <c r="D392" s="15">
        <v>46051</v>
      </c>
      <c r="E392" s="16" t="s">
        <v>1027</v>
      </c>
      <c r="F392" s="17" t="s">
        <v>24</v>
      </c>
      <c r="G392" s="18">
        <v>15</v>
      </c>
      <c r="H392" s="25">
        <f t="shared" si="36"/>
        <v>46063</v>
      </c>
      <c r="I392" s="19"/>
      <c r="J392" s="20" t="s">
        <v>25</v>
      </c>
      <c r="K392" s="21" t="e">
        <v>#N/A</v>
      </c>
      <c r="L392" s="22" t="s">
        <v>1229</v>
      </c>
      <c r="M392" s="23" t="s">
        <v>1074</v>
      </c>
      <c r="N392" s="23" t="s">
        <v>36</v>
      </c>
      <c r="O392" s="72"/>
      <c r="P392" s="23"/>
      <c r="Q392" s="26">
        <v>17669</v>
      </c>
      <c r="R392" s="26" t="s">
        <v>39</v>
      </c>
      <c r="S392" s="26" t="s">
        <v>59</v>
      </c>
      <c r="T392" s="26" t="str">
        <f t="shared" si="34"/>
        <v>PENDIENTE EMITIR RESPUESTA</v>
      </c>
      <c r="U392" s="26"/>
      <c r="V392" s="24" t="s">
        <v>32</v>
      </c>
    </row>
    <row r="393" spans="1:22" hidden="1" x14ac:dyDescent="0.25">
      <c r="A393" s="13" t="s">
        <v>35</v>
      </c>
      <c r="B393" s="14" t="s">
        <v>23</v>
      </c>
      <c r="C393" s="15">
        <v>46042</v>
      </c>
      <c r="D393" s="15">
        <v>46051</v>
      </c>
      <c r="E393" s="16" t="s">
        <v>1028</v>
      </c>
      <c r="F393" s="17" t="s">
        <v>24</v>
      </c>
      <c r="G393" s="18">
        <v>15</v>
      </c>
      <c r="H393" s="25">
        <f t="shared" si="36"/>
        <v>46063</v>
      </c>
      <c r="I393" s="19"/>
      <c r="J393" s="20" t="s">
        <v>25</v>
      </c>
      <c r="K393" s="21" t="e">
        <v>#N/A</v>
      </c>
      <c r="L393" s="22" t="s">
        <v>1229</v>
      </c>
      <c r="M393" s="23" t="s">
        <v>1075</v>
      </c>
      <c r="N393" s="23" t="s">
        <v>463</v>
      </c>
      <c r="O393" s="72"/>
      <c r="P393" s="23"/>
      <c r="Q393" s="26">
        <v>622611</v>
      </c>
      <c r="R393" s="16" t="s">
        <v>366</v>
      </c>
      <c r="S393" s="16" t="s">
        <v>367</v>
      </c>
      <c r="T393" s="26" t="str">
        <f t="shared" si="34"/>
        <v>PENDIENTE EMITIR RESPUESTA</v>
      </c>
      <c r="U393" s="16" t="s">
        <v>1085</v>
      </c>
      <c r="V393" s="24" t="s">
        <v>33</v>
      </c>
    </row>
    <row r="394" spans="1:22" hidden="1" x14ac:dyDescent="0.25">
      <c r="A394" s="13" t="s">
        <v>35</v>
      </c>
      <c r="B394" s="14" t="s">
        <v>23</v>
      </c>
      <c r="C394" s="15">
        <v>46042</v>
      </c>
      <c r="D394" s="15">
        <v>46051</v>
      </c>
      <c r="E394" s="16" t="s">
        <v>1029</v>
      </c>
      <c r="F394" s="17" t="s">
        <v>24</v>
      </c>
      <c r="G394" s="18">
        <v>15</v>
      </c>
      <c r="H394" s="25">
        <f t="shared" si="36"/>
        <v>46063</v>
      </c>
      <c r="I394" s="19"/>
      <c r="J394" s="20" t="s">
        <v>25</v>
      </c>
      <c r="K394" s="21" t="e">
        <v>#N/A</v>
      </c>
      <c r="L394" s="22" t="s">
        <v>1229</v>
      </c>
      <c r="M394" s="23" t="s">
        <v>1076</v>
      </c>
      <c r="N394" s="23" t="s">
        <v>1084</v>
      </c>
      <c r="O394" s="72"/>
      <c r="P394" s="23"/>
      <c r="Q394" s="26"/>
      <c r="R394" s="26" t="s">
        <v>39</v>
      </c>
      <c r="S394" s="26" t="s">
        <v>40</v>
      </c>
      <c r="T394" s="26" t="str">
        <f t="shared" si="34"/>
        <v>PENDIENTE EMITIR RESPUESTA</v>
      </c>
      <c r="U394" s="26" t="s">
        <v>76</v>
      </c>
      <c r="V394" s="24" t="s">
        <v>26</v>
      </c>
    </row>
    <row r="395" spans="1:22" hidden="1" x14ac:dyDescent="0.25">
      <c r="A395" s="13" t="s">
        <v>35</v>
      </c>
      <c r="B395" s="14" t="s">
        <v>23</v>
      </c>
      <c r="C395" s="15">
        <v>46042</v>
      </c>
      <c r="D395" s="15">
        <v>46051</v>
      </c>
      <c r="E395" s="16" t="s">
        <v>1030</v>
      </c>
      <c r="F395" s="17" t="s">
        <v>24</v>
      </c>
      <c r="G395" s="18">
        <v>15</v>
      </c>
      <c r="H395" s="25">
        <f t="shared" si="36"/>
        <v>46063</v>
      </c>
      <c r="I395" s="19"/>
      <c r="J395" s="20" t="s">
        <v>25</v>
      </c>
      <c r="K395" s="21" t="e">
        <v>#N/A</v>
      </c>
      <c r="L395" s="22" t="s">
        <v>1229</v>
      </c>
      <c r="M395" s="23" t="s">
        <v>1077</v>
      </c>
      <c r="N395" s="23" t="s">
        <v>590</v>
      </c>
      <c r="O395" s="72"/>
      <c r="P395" s="23"/>
      <c r="Q395" s="26">
        <v>47608</v>
      </c>
      <c r="R395" s="26" t="s">
        <v>47</v>
      </c>
      <c r="S395" s="26" t="s">
        <v>1083</v>
      </c>
      <c r="T395" s="26" t="str">
        <f t="shared" si="34"/>
        <v>PENDIENTE EMITIR RESPUESTA</v>
      </c>
      <c r="U395" s="16"/>
      <c r="V395" s="24" t="s">
        <v>31</v>
      </c>
    </row>
    <row r="396" spans="1:22" hidden="1" x14ac:dyDescent="0.25">
      <c r="A396" s="13" t="s">
        <v>35</v>
      </c>
      <c r="B396" s="14" t="s">
        <v>23</v>
      </c>
      <c r="C396" s="15">
        <v>46042</v>
      </c>
      <c r="D396" s="15">
        <v>46051</v>
      </c>
      <c r="E396" s="16" t="s">
        <v>1031</v>
      </c>
      <c r="F396" s="17" t="s">
        <v>24</v>
      </c>
      <c r="G396" s="18">
        <v>15</v>
      </c>
      <c r="H396" s="25">
        <f t="shared" si="36"/>
        <v>46063</v>
      </c>
      <c r="I396" s="19"/>
      <c r="J396" s="20" t="s">
        <v>25</v>
      </c>
      <c r="K396" s="21" t="e">
        <v>#N/A</v>
      </c>
      <c r="L396" s="22" t="s">
        <v>1229</v>
      </c>
      <c r="M396" s="23" t="s">
        <v>1078</v>
      </c>
      <c r="N396" s="23" t="s">
        <v>36</v>
      </c>
      <c r="O396" s="72"/>
      <c r="P396" s="23"/>
      <c r="Q396" s="26">
        <v>110680</v>
      </c>
      <c r="R396" s="26" t="s">
        <v>785</v>
      </c>
      <c r="S396" s="26" t="s">
        <v>785</v>
      </c>
      <c r="T396" s="26" t="str">
        <f t="shared" si="34"/>
        <v>PENDIENTE EMITIR RESPUESTA</v>
      </c>
      <c r="U396" s="26"/>
      <c r="V396" s="24" t="s">
        <v>32</v>
      </c>
    </row>
    <row r="397" spans="1:22" hidden="1" x14ac:dyDescent="0.25">
      <c r="A397" s="13" t="s">
        <v>35</v>
      </c>
      <c r="B397" s="14" t="s">
        <v>23</v>
      </c>
      <c r="C397" s="15">
        <v>46051</v>
      </c>
      <c r="D397" s="15">
        <v>46051</v>
      </c>
      <c r="E397" s="16" t="s">
        <v>1091</v>
      </c>
      <c r="F397" s="17" t="s">
        <v>24</v>
      </c>
      <c r="G397" s="18">
        <v>15</v>
      </c>
      <c r="H397" s="25">
        <f t="shared" ref="H397:H399" si="37">IF(F397="RECURSO DE REPOSICION",C397+G397,WORKDAY.INTL(C397,G397,1,$Y$5:$Y$23))</f>
        <v>46072</v>
      </c>
      <c r="I397" s="19" t="s">
        <v>330</v>
      </c>
      <c r="J397" s="20" t="s">
        <v>41</v>
      </c>
      <c r="K397" s="21">
        <v>46052</v>
      </c>
      <c r="L397" s="22" t="s">
        <v>329</v>
      </c>
      <c r="M397" s="23" t="s">
        <v>1095</v>
      </c>
      <c r="N397" s="23" t="s">
        <v>590</v>
      </c>
      <c r="O397" s="72"/>
      <c r="P397" s="23"/>
      <c r="Q397">
        <v>13285</v>
      </c>
      <c r="R397" s="26" t="s">
        <v>42</v>
      </c>
      <c r="S397" s="26" t="s">
        <v>42</v>
      </c>
      <c r="T397" s="26" t="str">
        <f t="shared" si="34"/>
        <v>NO REQUIERE RESPUESTA</v>
      </c>
      <c r="V397" s="24" t="s">
        <v>31</v>
      </c>
    </row>
    <row r="398" spans="1:22" hidden="1" x14ac:dyDescent="0.25">
      <c r="A398" s="13" t="s">
        <v>35</v>
      </c>
      <c r="B398" s="14" t="s">
        <v>23</v>
      </c>
      <c r="C398" s="15">
        <v>46051</v>
      </c>
      <c r="D398" s="15">
        <v>46051</v>
      </c>
      <c r="E398" s="16" t="s">
        <v>1092</v>
      </c>
      <c r="F398" s="17" t="s">
        <v>24</v>
      </c>
      <c r="G398" s="18">
        <v>15</v>
      </c>
      <c r="H398" s="25">
        <f t="shared" si="37"/>
        <v>46072</v>
      </c>
      <c r="I398" s="19"/>
      <c r="J398" s="20" t="s">
        <v>25</v>
      </c>
      <c r="K398" s="21" t="e">
        <v>#N/A</v>
      </c>
      <c r="L398" s="22" t="s">
        <v>1229</v>
      </c>
      <c r="M398" s="23" t="s">
        <v>1093</v>
      </c>
      <c r="N398" s="23" t="s">
        <v>590</v>
      </c>
      <c r="O398" s="72"/>
      <c r="P398" s="23"/>
      <c r="Q398" s="26"/>
      <c r="R398" s="26" t="s">
        <v>42</v>
      </c>
      <c r="S398" s="26" t="s">
        <v>42</v>
      </c>
      <c r="T398" s="26" t="str">
        <f t="shared" si="34"/>
        <v>PENDIENTE EMITIR RESPUESTA</v>
      </c>
      <c r="U398" t="s">
        <v>1094</v>
      </c>
      <c r="V398" s="24" t="s">
        <v>31</v>
      </c>
    </row>
    <row r="399" spans="1:22" hidden="1" x14ac:dyDescent="0.25">
      <c r="A399" s="13" t="s">
        <v>35</v>
      </c>
      <c r="B399" s="14" t="s">
        <v>23</v>
      </c>
      <c r="C399" s="15">
        <v>46045</v>
      </c>
      <c r="D399" s="15">
        <v>46051</v>
      </c>
      <c r="E399" s="16" t="s">
        <v>1097</v>
      </c>
      <c r="F399" s="17" t="s">
        <v>24</v>
      </c>
      <c r="G399" s="18">
        <v>15</v>
      </c>
      <c r="H399" s="25">
        <f t="shared" si="37"/>
        <v>46066</v>
      </c>
      <c r="I399" s="19"/>
      <c r="J399" s="20" t="s">
        <v>25</v>
      </c>
      <c r="K399" s="21" t="e">
        <v>#N/A</v>
      </c>
      <c r="L399" s="22" t="s">
        <v>1229</v>
      </c>
      <c r="M399" s="23" t="s">
        <v>1098</v>
      </c>
      <c r="N399" s="23" t="s">
        <v>36</v>
      </c>
      <c r="O399" s="72"/>
      <c r="P399" s="23"/>
      <c r="Q399" s="88">
        <v>406277</v>
      </c>
      <c r="R399" s="26" t="s">
        <v>58</v>
      </c>
      <c r="S399" s="26" t="s">
        <v>71</v>
      </c>
      <c r="T399" s="26" t="str">
        <f t="shared" si="34"/>
        <v>PENDIENTE EMITIR RESPUESTA</v>
      </c>
      <c r="U399" s="26"/>
      <c r="V399" s="24" t="s">
        <v>32</v>
      </c>
    </row>
    <row r="400" spans="1:22" x14ac:dyDescent="0.25">
      <c r="A400" s="13" t="s">
        <v>35</v>
      </c>
      <c r="B400" s="14" t="s">
        <v>23</v>
      </c>
      <c r="C400" s="15">
        <v>46048</v>
      </c>
      <c r="D400" s="15">
        <v>46051</v>
      </c>
      <c r="E400" s="16" t="s">
        <v>1110</v>
      </c>
      <c r="F400" s="17" t="s">
        <v>24</v>
      </c>
      <c r="G400" s="18">
        <v>10</v>
      </c>
      <c r="H400" s="25">
        <f t="shared" ref="H400:H405" si="38">IF(F400="RECURSO DE REPOSICION",C400+G400,WORKDAY.INTL(C400,G400,1,$Y$5:$Y$23))</f>
        <v>46062</v>
      </c>
      <c r="I400" s="19"/>
      <c r="J400" s="20" t="s">
        <v>25</v>
      </c>
      <c r="K400" s="21" t="e">
        <v>#N/A</v>
      </c>
      <c r="L400" s="22" t="s">
        <v>1229</v>
      </c>
      <c r="M400" s="23" t="s">
        <v>1116</v>
      </c>
      <c r="N400" s="23" t="s">
        <v>83</v>
      </c>
      <c r="O400" s="72"/>
      <c r="P400" s="23"/>
      <c r="Q400">
        <v>47543</v>
      </c>
      <c r="R400" s="26" t="s">
        <v>366</v>
      </c>
      <c r="S400" s="26" t="s">
        <v>1123</v>
      </c>
      <c r="T400" s="26" t="str">
        <f t="shared" si="34"/>
        <v>PENDIENTE EMITIR RESPUESTA</v>
      </c>
      <c r="V400" s="24" t="s">
        <v>29</v>
      </c>
    </row>
    <row r="401" spans="1:22" hidden="1" x14ac:dyDescent="0.25">
      <c r="A401" s="13" t="s">
        <v>35</v>
      </c>
      <c r="B401" s="14" t="s">
        <v>23</v>
      </c>
      <c r="C401" s="15">
        <v>46048</v>
      </c>
      <c r="D401" s="15">
        <v>46051</v>
      </c>
      <c r="E401" s="16" t="s">
        <v>1111</v>
      </c>
      <c r="F401" s="17" t="s">
        <v>24</v>
      </c>
      <c r="G401" s="18">
        <v>15</v>
      </c>
      <c r="H401" s="25">
        <f t="shared" si="38"/>
        <v>46069</v>
      </c>
      <c r="I401" s="19"/>
      <c r="J401" s="20" t="s">
        <v>25</v>
      </c>
      <c r="K401" s="21" t="e">
        <v>#N/A</v>
      </c>
      <c r="L401" s="22" t="s">
        <v>1229</v>
      </c>
      <c r="M401" s="23" t="s">
        <v>1117</v>
      </c>
      <c r="N401" s="23" t="s">
        <v>566</v>
      </c>
      <c r="O401" s="72"/>
      <c r="P401" s="23"/>
      <c r="Q401" s="26"/>
      <c r="R401" s="26" t="s">
        <v>785</v>
      </c>
      <c r="S401" s="26" t="s">
        <v>785</v>
      </c>
      <c r="T401" s="26" t="str">
        <f t="shared" si="34"/>
        <v>PENDIENTE EMITIR RESPUESTA</v>
      </c>
      <c r="U401" s="26" t="s">
        <v>1088</v>
      </c>
      <c r="V401" s="24" t="s">
        <v>28</v>
      </c>
    </row>
    <row r="402" spans="1:22" hidden="1" x14ac:dyDescent="0.25">
      <c r="A402" s="13" t="s">
        <v>35</v>
      </c>
      <c r="B402" s="14" t="s">
        <v>23</v>
      </c>
      <c r="C402" s="15">
        <v>46048</v>
      </c>
      <c r="D402" s="15">
        <v>46051</v>
      </c>
      <c r="E402" s="16" t="s">
        <v>1112</v>
      </c>
      <c r="F402" s="17" t="s">
        <v>24</v>
      </c>
      <c r="G402" s="18">
        <v>15</v>
      </c>
      <c r="H402" s="25">
        <f t="shared" si="38"/>
        <v>46069</v>
      </c>
      <c r="I402" s="19" t="s">
        <v>61</v>
      </c>
      <c r="J402" s="20" t="s">
        <v>61</v>
      </c>
      <c r="K402" s="21">
        <v>46051</v>
      </c>
      <c r="L402" s="22" t="s">
        <v>329</v>
      </c>
      <c r="M402" s="23" t="s">
        <v>1118</v>
      </c>
      <c r="N402" s="23" t="s">
        <v>75</v>
      </c>
      <c r="Q402">
        <v>95608</v>
      </c>
      <c r="R402" s="26" t="s">
        <v>42</v>
      </c>
      <c r="S402" s="26" t="s">
        <v>42</v>
      </c>
      <c r="T402" s="26" t="str">
        <f t="shared" ref="T402:T450" si="39">+IF(IFERROR(SEARCH("2026",J402,1)=1,0),"ATENDIDO",J402)</f>
        <v>TRASLADO</v>
      </c>
      <c r="U402" t="s">
        <v>1122</v>
      </c>
      <c r="V402" s="24" t="s">
        <v>34</v>
      </c>
    </row>
    <row r="403" spans="1:22" hidden="1" x14ac:dyDescent="0.25">
      <c r="A403" s="13" t="s">
        <v>35</v>
      </c>
      <c r="B403" s="14" t="s">
        <v>37</v>
      </c>
      <c r="C403" s="15">
        <v>46048</v>
      </c>
      <c r="D403" s="15">
        <v>46051</v>
      </c>
      <c r="E403" s="16" t="s">
        <v>1113</v>
      </c>
      <c r="F403" s="17" t="s">
        <v>24</v>
      </c>
      <c r="G403" s="18">
        <v>15</v>
      </c>
      <c r="H403" s="25">
        <f t="shared" si="38"/>
        <v>46069</v>
      </c>
      <c r="I403" s="19"/>
      <c r="J403" s="20" t="s">
        <v>25</v>
      </c>
      <c r="K403" s="21" t="e">
        <v>#N/A</v>
      </c>
      <c r="L403" s="22" t="s">
        <v>1229</v>
      </c>
      <c r="M403" s="23" t="s">
        <v>1119</v>
      </c>
      <c r="N403" s="23" t="s">
        <v>36</v>
      </c>
      <c r="O403" s="72"/>
      <c r="P403" s="23"/>
      <c r="Q403">
        <v>431814</v>
      </c>
      <c r="R403" s="26" t="s">
        <v>66</v>
      </c>
      <c r="S403" s="26" t="s">
        <v>67</v>
      </c>
      <c r="T403" s="26" t="str">
        <f t="shared" si="39"/>
        <v>PENDIENTE EMITIR RESPUESTA</v>
      </c>
      <c r="U403" s="26"/>
      <c r="V403" s="24" t="s">
        <v>32</v>
      </c>
    </row>
    <row r="404" spans="1:22" x14ac:dyDescent="0.25">
      <c r="A404" s="13" t="s">
        <v>35</v>
      </c>
      <c r="B404" s="14" t="s">
        <v>37</v>
      </c>
      <c r="C404" s="15">
        <v>46048</v>
      </c>
      <c r="D404" s="15">
        <v>46051</v>
      </c>
      <c r="E404" s="16" t="s">
        <v>1114</v>
      </c>
      <c r="F404" s="17" t="s">
        <v>24</v>
      </c>
      <c r="G404" s="18">
        <v>15</v>
      </c>
      <c r="H404" s="25">
        <f t="shared" si="38"/>
        <v>46069</v>
      </c>
      <c r="I404" s="19"/>
      <c r="J404" s="20" t="s">
        <v>25</v>
      </c>
      <c r="K404" s="21" t="e">
        <v>#N/A</v>
      </c>
      <c r="L404" s="22" t="s">
        <v>1229</v>
      </c>
      <c r="M404" s="23" t="s">
        <v>1120</v>
      </c>
      <c r="N404" s="23" t="s">
        <v>83</v>
      </c>
      <c r="O404" s="72"/>
      <c r="P404" s="23"/>
      <c r="Q404">
        <v>149</v>
      </c>
      <c r="R404" s="26" t="s">
        <v>42</v>
      </c>
      <c r="S404" s="26" t="s">
        <v>42</v>
      </c>
      <c r="T404" s="26" t="str">
        <f t="shared" si="39"/>
        <v>PENDIENTE EMITIR RESPUESTA</v>
      </c>
      <c r="V404" s="24" t="s">
        <v>29</v>
      </c>
    </row>
    <row r="405" spans="1:22" hidden="1" x14ac:dyDescent="0.25">
      <c r="A405" s="13" t="s">
        <v>35</v>
      </c>
      <c r="B405" s="14" t="s">
        <v>37</v>
      </c>
      <c r="C405" s="15">
        <v>46048</v>
      </c>
      <c r="D405" s="15">
        <v>46051</v>
      </c>
      <c r="E405" s="16" t="s">
        <v>1115</v>
      </c>
      <c r="F405" s="17" t="s">
        <v>24</v>
      </c>
      <c r="G405" s="18">
        <v>15</v>
      </c>
      <c r="H405" s="25">
        <f t="shared" si="38"/>
        <v>46069</v>
      </c>
      <c r="I405" s="19"/>
      <c r="J405" s="20" t="s">
        <v>25</v>
      </c>
      <c r="K405" s="21" t="e">
        <v>#N/A</v>
      </c>
      <c r="L405" s="22" t="s">
        <v>1229</v>
      </c>
      <c r="M405" s="23" t="s">
        <v>1121</v>
      </c>
      <c r="N405" s="23" t="s">
        <v>590</v>
      </c>
      <c r="O405" s="72"/>
      <c r="P405" s="23"/>
      <c r="Q405" s="26">
        <v>305170</v>
      </c>
      <c r="R405" s="26" t="s">
        <v>39</v>
      </c>
      <c r="S405" s="26" t="s">
        <v>40</v>
      </c>
      <c r="T405" s="26" t="str">
        <f t="shared" si="39"/>
        <v>PENDIENTE EMITIR RESPUESTA</v>
      </c>
      <c r="V405" s="24" t="s">
        <v>31</v>
      </c>
    </row>
    <row r="406" spans="1:22" hidden="1" x14ac:dyDescent="0.25">
      <c r="A406" s="13" t="s">
        <v>35</v>
      </c>
      <c r="B406" s="14" t="s">
        <v>23</v>
      </c>
      <c r="C406" s="15">
        <v>46052</v>
      </c>
      <c r="D406" s="15">
        <v>46052</v>
      </c>
      <c r="E406" s="16" t="s">
        <v>1126</v>
      </c>
      <c r="F406" s="17" t="s">
        <v>24</v>
      </c>
      <c r="G406" s="18">
        <v>15</v>
      </c>
      <c r="H406" s="25">
        <f t="shared" ref="H406:H445" si="40">IF(F406="RECURSO DE REPOSICION",C406+G406,WORKDAY.INTL(C406,G406,1,$Y$5:$Y$23))</f>
        <v>46073</v>
      </c>
      <c r="I406" s="19"/>
      <c r="J406" s="20" t="s">
        <v>25</v>
      </c>
      <c r="K406" s="21" t="e">
        <v>#N/A</v>
      </c>
      <c r="L406" s="22" t="s">
        <v>1229</v>
      </c>
      <c r="M406" s="23" t="s">
        <v>1166</v>
      </c>
      <c r="N406" s="89" t="s">
        <v>463</v>
      </c>
      <c r="O406" s="72"/>
      <c r="P406" s="23"/>
      <c r="Q406" s="26"/>
      <c r="R406" s="16" t="s">
        <v>55</v>
      </c>
      <c r="S406" s="16" t="s">
        <v>56</v>
      </c>
      <c r="T406" s="26" t="str">
        <f t="shared" si="39"/>
        <v>PENDIENTE EMITIR RESPUESTA</v>
      </c>
      <c r="U406" s="16"/>
      <c r="V406" s="24" t="s">
        <v>33</v>
      </c>
    </row>
    <row r="407" spans="1:22" hidden="1" x14ac:dyDescent="0.25">
      <c r="A407" s="13" t="s">
        <v>35</v>
      </c>
      <c r="B407" s="14" t="s">
        <v>23</v>
      </c>
      <c r="C407" s="15">
        <v>46051</v>
      </c>
      <c r="D407" s="15">
        <v>46052</v>
      </c>
      <c r="E407" s="16" t="s">
        <v>1127</v>
      </c>
      <c r="F407" s="17" t="s">
        <v>24</v>
      </c>
      <c r="G407" s="18">
        <v>15</v>
      </c>
      <c r="H407" s="25">
        <f t="shared" si="40"/>
        <v>46072</v>
      </c>
      <c r="I407" s="19"/>
      <c r="J407" s="20" t="s">
        <v>25</v>
      </c>
      <c r="K407" s="21" t="e">
        <v>#N/A</v>
      </c>
      <c r="L407" s="22" t="s">
        <v>1229</v>
      </c>
      <c r="M407" s="23" t="s">
        <v>1167</v>
      </c>
      <c r="N407" s="23" t="s">
        <v>36</v>
      </c>
      <c r="O407" s="72"/>
      <c r="P407" s="23"/>
      <c r="Q407">
        <v>458730</v>
      </c>
      <c r="R407" s="26" t="s">
        <v>50</v>
      </c>
      <c r="S407" s="26" t="s">
        <v>51</v>
      </c>
      <c r="T407" s="26" t="str">
        <f t="shared" si="39"/>
        <v>PENDIENTE EMITIR RESPUESTA</v>
      </c>
      <c r="U407" s="26"/>
      <c r="V407" s="24" t="s">
        <v>32</v>
      </c>
    </row>
    <row r="408" spans="1:22" x14ac:dyDescent="0.25">
      <c r="A408" s="13" t="s">
        <v>35</v>
      </c>
      <c r="B408" s="14" t="s">
        <v>23</v>
      </c>
      <c r="C408" s="15">
        <v>46051</v>
      </c>
      <c r="D408" s="15">
        <v>46052</v>
      </c>
      <c r="E408" s="16" t="s">
        <v>1128</v>
      </c>
      <c r="F408" s="17" t="s">
        <v>24</v>
      </c>
      <c r="G408" s="18">
        <v>15</v>
      </c>
      <c r="H408" s="25">
        <f t="shared" si="40"/>
        <v>46072</v>
      </c>
      <c r="I408" s="19"/>
      <c r="J408" s="20" t="s">
        <v>25</v>
      </c>
      <c r="K408" s="21" t="e">
        <v>#N/A</v>
      </c>
      <c r="L408" s="22" t="s">
        <v>1229</v>
      </c>
      <c r="M408" s="23" t="s">
        <v>1168</v>
      </c>
      <c r="N408" s="23" t="s">
        <v>83</v>
      </c>
      <c r="O408" s="72"/>
      <c r="P408" s="23"/>
      <c r="R408" s="26" t="s">
        <v>39</v>
      </c>
      <c r="S408" s="26" t="s">
        <v>40</v>
      </c>
      <c r="T408" s="26" t="str">
        <f t="shared" si="39"/>
        <v>PENDIENTE EMITIR RESPUESTA</v>
      </c>
      <c r="U408" s="16"/>
      <c r="V408" s="24" t="s">
        <v>29</v>
      </c>
    </row>
    <row r="409" spans="1:22" hidden="1" x14ac:dyDescent="0.25">
      <c r="A409" s="13" t="s">
        <v>35</v>
      </c>
      <c r="B409" s="14" t="s">
        <v>23</v>
      </c>
      <c r="C409" s="15">
        <v>46051</v>
      </c>
      <c r="D409" s="15">
        <v>46052</v>
      </c>
      <c r="E409" s="16" t="s">
        <v>1129</v>
      </c>
      <c r="F409" s="17" t="s">
        <v>24</v>
      </c>
      <c r="G409" s="18">
        <v>15</v>
      </c>
      <c r="H409" s="25">
        <f t="shared" si="40"/>
        <v>46072</v>
      </c>
      <c r="I409" s="19"/>
      <c r="J409" s="20" t="s">
        <v>25</v>
      </c>
      <c r="K409" s="21" t="e">
        <v>#N/A</v>
      </c>
      <c r="L409" s="22" t="s">
        <v>1229</v>
      </c>
      <c r="M409" s="23" t="s">
        <v>1169</v>
      </c>
      <c r="N409" s="23" t="s">
        <v>36</v>
      </c>
      <c r="O409" s="72"/>
      <c r="P409" s="23"/>
      <c r="Q409">
        <v>78292</v>
      </c>
      <c r="R409" s="26" t="s">
        <v>42</v>
      </c>
      <c r="S409" s="26" t="s">
        <v>42</v>
      </c>
      <c r="T409" s="26" t="str">
        <f t="shared" si="39"/>
        <v>PENDIENTE EMITIR RESPUESTA</v>
      </c>
      <c r="U409" s="26"/>
      <c r="V409" s="24" t="s">
        <v>32</v>
      </c>
    </row>
    <row r="410" spans="1:22" hidden="1" x14ac:dyDescent="0.25">
      <c r="A410" s="13" t="s">
        <v>35</v>
      </c>
      <c r="B410" s="14" t="s">
        <v>23</v>
      </c>
      <c r="C410" s="15">
        <v>46051</v>
      </c>
      <c r="D410" s="15">
        <v>46052</v>
      </c>
      <c r="E410" s="16" t="s">
        <v>1130</v>
      </c>
      <c r="F410" s="17" t="s">
        <v>24</v>
      </c>
      <c r="G410" s="18">
        <v>15</v>
      </c>
      <c r="H410" s="25">
        <f t="shared" si="40"/>
        <v>46072</v>
      </c>
      <c r="I410" s="19"/>
      <c r="J410" s="20" t="s">
        <v>25</v>
      </c>
      <c r="K410" s="21" t="e">
        <v>#N/A</v>
      </c>
      <c r="L410" s="22" t="s">
        <v>1229</v>
      </c>
      <c r="M410" s="23" t="s">
        <v>1170</v>
      </c>
      <c r="N410" s="23" t="s">
        <v>566</v>
      </c>
      <c r="O410" s="72"/>
      <c r="P410" s="23"/>
      <c r="R410" s="26" t="s">
        <v>44</v>
      </c>
      <c r="S410" s="26" t="s">
        <v>45</v>
      </c>
      <c r="T410" s="26" t="str">
        <f t="shared" si="39"/>
        <v>PENDIENTE EMITIR RESPUESTA</v>
      </c>
      <c r="U410" t="s">
        <v>581</v>
      </c>
      <c r="V410" s="24" t="s">
        <v>28</v>
      </c>
    </row>
    <row r="411" spans="1:22" hidden="1" x14ac:dyDescent="0.25">
      <c r="A411" s="13" t="s">
        <v>35</v>
      </c>
      <c r="B411" s="14" t="s">
        <v>23</v>
      </c>
      <c r="C411" s="15">
        <v>46051</v>
      </c>
      <c r="D411" s="15">
        <v>46052</v>
      </c>
      <c r="E411" s="16" t="s">
        <v>1131</v>
      </c>
      <c r="F411" s="17" t="s">
        <v>24</v>
      </c>
      <c r="G411" s="18">
        <v>15</v>
      </c>
      <c r="H411" s="25">
        <f t="shared" si="40"/>
        <v>46072</v>
      </c>
      <c r="I411" s="19"/>
      <c r="J411" s="20" t="s">
        <v>25</v>
      </c>
      <c r="K411" s="21" t="e">
        <v>#N/A</v>
      </c>
      <c r="L411" s="22" t="s">
        <v>1229</v>
      </c>
      <c r="M411" s="23" t="s">
        <v>1171</v>
      </c>
      <c r="N411" s="23" t="s">
        <v>590</v>
      </c>
      <c r="O411" s="72"/>
      <c r="P411" s="23"/>
      <c r="Q411" s="26">
        <v>61220</v>
      </c>
      <c r="R411" s="16" t="s">
        <v>55</v>
      </c>
      <c r="S411" s="16" t="s">
        <v>56</v>
      </c>
      <c r="T411" s="26" t="str">
        <f t="shared" si="39"/>
        <v>PENDIENTE EMITIR RESPUESTA</v>
      </c>
      <c r="U411" s="26"/>
      <c r="V411" s="24" t="s">
        <v>31</v>
      </c>
    </row>
    <row r="412" spans="1:22" hidden="1" x14ac:dyDescent="0.25">
      <c r="A412" s="13" t="s">
        <v>35</v>
      </c>
      <c r="B412" s="14" t="s">
        <v>23</v>
      </c>
      <c r="C412" s="15">
        <v>46051</v>
      </c>
      <c r="D412" s="15">
        <v>46052</v>
      </c>
      <c r="E412" s="16" t="s">
        <v>1132</v>
      </c>
      <c r="F412" s="17" t="s">
        <v>24</v>
      </c>
      <c r="G412" s="18">
        <v>15</v>
      </c>
      <c r="H412" s="25">
        <f t="shared" si="40"/>
        <v>46072</v>
      </c>
      <c r="I412" s="19"/>
      <c r="J412" s="20" t="s">
        <v>25</v>
      </c>
      <c r="K412" s="21" t="e">
        <v>#N/A</v>
      </c>
      <c r="L412" s="22" t="s">
        <v>1229</v>
      </c>
      <c r="M412" s="23" t="s">
        <v>1170</v>
      </c>
      <c r="N412" s="23" t="s">
        <v>566</v>
      </c>
      <c r="O412" s="72"/>
      <c r="P412" s="23"/>
      <c r="R412" s="26" t="s">
        <v>44</v>
      </c>
      <c r="S412" s="26" t="s">
        <v>45</v>
      </c>
      <c r="T412" s="26" t="str">
        <f t="shared" si="39"/>
        <v>PENDIENTE EMITIR RESPUESTA</v>
      </c>
      <c r="U412" t="s">
        <v>581</v>
      </c>
      <c r="V412" s="24" t="s">
        <v>28</v>
      </c>
    </row>
    <row r="413" spans="1:22" x14ac:dyDescent="0.25">
      <c r="A413" s="13" t="s">
        <v>35</v>
      </c>
      <c r="B413" s="14" t="s">
        <v>23</v>
      </c>
      <c r="C413" s="15">
        <v>46051</v>
      </c>
      <c r="D413" s="15">
        <v>46052</v>
      </c>
      <c r="E413" s="16" t="s">
        <v>1133</v>
      </c>
      <c r="F413" s="17" t="s">
        <v>24</v>
      </c>
      <c r="G413" s="18">
        <v>15</v>
      </c>
      <c r="H413" s="25">
        <f t="shared" si="40"/>
        <v>46072</v>
      </c>
      <c r="I413" s="19"/>
      <c r="J413" s="20" t="s">
        <v>25</v>
      </c>
      <c r="K413" s="21" t="e">
        <v>#N/A</v>
      </c>
      <c r="L413" s="22" t="s">
        <v>1229</v>
      </c>
      <c r="M413" s="23" t="s">
        <v>1172</v>
      </c>
      <c r="N413" s="23" t="s">
        <v>83</v>
      </c>
      <c r="O413" s="72"/>
      <c r="P413" s="23"/>
      <c r="R413" s="27" t="s">
        <v>42</v>
      </c>
      <c r="S413" s="27" t="s">
        <v>42</v>
      </c>
      <c r="T413" s="26" t="str">
        <f t="shared" si="39"/>
        <v>PENDIENTE EMITIR RESPUESTA</v>
      </c>
      <c r="U413" s="16" t="s">
        <v>1201</v>
      </c>
      <c r="V413" s="24" t="s">
        <v>29</v>
      </c>
    </row>
    <row r="414" spans="1:22" hidden="1" x14ac:dyDescent="0.25">
      <c r="A414" s="13" t="s">
        <v>35</v>
      </c>
      <c r="B414" s="14" t="s">
        <v>23</v>
      </c>
      <c r="C414" s="15">
        <v>46051</v>
      </c>
      <c r="D414" s="15">
        <v>46052</v>
      </c>
      <c r="E414" s="16" t="s">
        <v>1134</v>
      </c>
      <c r="F414" s="17" t="s">
        <v>24</v>
      </c>
      <c r="G414" s="18">
        <v>15</v>
      </c>
      <c r="H414" s="25">
        <f t="shared" si="40"/>
        <v>46072</v>
      </c>
      <c r="I414" s="19"/>
      <c r="J414" s="20" t="s">
        <v>25</v>
      </c>
      <c r="K414" s="21" t="e">
        <v>#N/A</v>
      </c>
      <c r="L414" s="22" t="s">
        <v>1229</v>
      </c>
      <c r="M414" s="23" t="s">
        <v>164</v>
      </c>
      <c r="N414" s="23" t="s">
        <v>590</v>
      </c>
      <c r="O414" s="72"/>
      <c r="P414" s="23"/>
      <c r="Q414" s="26">
        <v>64799</v>
      </c>
      <c r="R414" s="26" t="s">
        <v>55</v>
      </c>
      <c r="S414" s="26" t="s">
        <v>56</v>
      </c>
      <c r="T414" s="26" t="str">
        <f t="shared" si="39"/>
        <v>PENDIENTE EMITIR RESPUESTA</v>
      </c>
      <c r="U414" s="26"/>
      <c r="V414" s="24" t="s">
        <v>31</v>
      </c>
    </row>
    <row r="415" spans="1:22" hidden="1" x14ac:dyDescent="0.25">
      <c r="A415" s="13" t="s">
        <v>35</v>
      </c>
      <c r="B415" s="14" t="s">
        <v>37</v>
      </c>
      <c r="C415" s="15">
        <v>46051</v>
      </c>
      <c r="D415" s="15">
        <v>46052</v>
      </c>
      <c r="E415" s="16" t="s">
        <v>1135</v>
      </c>
      <c r="F415" s="17" t="s">
        <v>24</v>
      </c>
      <c r="G415" s="18">
        <v>15</v>
      </c>
      <c r="H415" s="25">
        <f t="shared" si="40"/>
        <v>46072</v>
      </c>
      <c r="I415" s="19" t="s">
        <v>61</v>
      </c>
      <c r="J415" s="20" t="s">
        <v>61</v>
      </c>
      <c r="K415" s="21">
        <v>46052</v>
      </c>
      <c r="L415" s="22" t="s">
        <v>329</v>
      </c>
      <c r="M415" s="23" t="s">
        <v>1173</v>
      </c>
      <c r="N415" s="23" t="s">
        <v>461</v>
      </c>
      <c r="R415" s="26" t="s">
        <v>50</v>
      </c>
      <c r="S415" s="26" t="s">
        <v>51</v>
      </c>
      <c r="T415" s="26" t="str">
        <f t="shared" si="39"/>
        <v>TRASLADO</v>
      </c>
      <c r="U415" t="s">
        <v>1210</v>
      </c>
      <c r="V415" s="24" t="s">
        <v>34</v>
      </c>
    </row>
    <row r="416" spans="1:22" x14ac:dyDescent="0.25">
      <c r="A416" s="13" t="s">
        <v>35</v>
      </c>
      <c r="B416" s="14" t="s">
        <v>23</v>
      </c>
      <c r="C416" s="15">
        <v>46051</v>
      </c>
      <c r="D416" s="15">
        <v>46052</v>
      </c>
      <c r="E416" s="16" t="s">
        <v>1136</v>
      </c>
      <c r="F416" s="17" t="s">
        <v>24</v>
      </c>
      <c r="G416" s="18">
        <v>15</v>
      </c>
      <c r="H416" s="25">
        <f t="shared" si="40"/>
        <v>46072</v>
      </c>
      <c r="I416" s="19"/>
      <c r="J416" s="20" t="s">
        <v>25</v>
      </c>
      <c r="K416" s="21" t="e">
        <v>#N/A</v>
      </c>
      <c r="L416" s="22" t="s">
        <v>1229</v>
      </c>
      <c r="M416" s="23" t="s">
        <v>1174</v>
      </c>
      <c r="N416" s="23" t="s">
        <v>83</v>
      </c>
      <c r="O416" s="72"/>
      <c r="P416" s="23"/>
      <c r="Q416">
        <v>1009147</v>
      </c>
      <c r="R416" s="26" t="s">
        <v>42</v>
      </c>
      <c r="S416" s="26" t="s">
        <v>42</v>
      </c>
      <c r="T416" s="26" t="str">
        <f t="shared" si="39"/>
        <v>PENDIENTE EMITIR RESPUESTA</v>
      </c>
      <c r="V416" s="24" t="s">
        <v>29</v>
      </c>
    </row>
    <row r="417" spans="1:22" hidden="1" x14ac:dyDescent="0.25">
      <c r="A417" s="13" t="s">
        <v>35</v>
      </c>
      <c r="B417" s="14" t="s">
        <v>37</v>
      </c>
      <c r="C417" s="15">
        <v>46051</v>
      </c>
      <c r="D417" s="15">
        <v>46052</v>
      </c>
      <c r="E417" s="16" t="s">
        <v>1137</v>
      </c>
      <c r="F417" s="17" t="s">
        <v>24</v>
      </c>
      <c r="G417" s="18">
        <v>15</v>
      </c>
      <c r="H417" s="25">
        <f t="shared" si="40"/>
        <v>46072</v>
      </c>
      <c r="I417" s="19" t="s">
        <v>61</v>
      </c>
      <c r="J417" s="20" t="s">
        <v>61</v>
      </c>
      <c r="K417" s="21">
        <v>46052</v>
      </c>
      <c r="L417" s="22" t="s">
        <v>329</v>
      </c>
      <c r="M417" s="23" t="s">
        <v>1175</v>
      </c>
      <c r="N417" s="23" t="s">
        <v>75</v>
      </c>
      <c r="Q417">
        <v>13383</v>
      </c>
      <c r="R417" s="26" t="s">
        <v>42</v>
      </c>
      <c r="S417" s="26" t="s">
        <v>42</v>
      </c>
      <c r="T417" s="26" t="str">
        <f t="shared" si="39"/>
        <v>TRASLADO</v>
      </c>
      <c r="U417" t="s">
        <v>1209</v>
      </c>
      <c r="V417" s="24" t="s">
        <v>34</v>
      </c>
    </row>
    <row r="418" spans="1:22" hidden="1" x14ac:dyDescent="0.25">
      <c r="A418" s="13" t="s">
        <v>35</v>
      </c>
      <c r="B418" s="14" t="s">
        <v>37</v>
      </c>
      <c r="C418" s="15">
        <v>46051</v>
      </c>
      <c r="D418" s="15">
        <v>46052</v>
      </c>
      <c r="E418" s="16" t="s">
        <v>1138</v>
      </c>
      <c r="F418" s="17" t="s">
        <v>24</v>
      </c>
      <c r="G418" s="18">
        <v>15</v>
      </c>
      <c r="H418" s="25">
        <f t="shared" si="40"/>
        <v>46072</v>
      </c>
      <c r="I418" s="19"/>
      <c r="J418" s="20" t="s">
        <v>25</v>
      </c>
      <c r="K418" s="21" t="e">
        <v>#N/A</v>
      </c>
      <c r="L418" s="22" t="s">
        <v>1229</v>
      </c>
      <c r="M418" s="23" t="s">
        <v>1176</v>
      </c>
      <c r="N418" s="23" t="s">
        <v>590</v>
      </c>
      <c r="O418" s="72"/>
      <c r="P418" s="23"/>
      <c r="Q418" s="26">
        <v>217065</v>
      </c>
      <c r="R418" s="26" t="s">
        <v>66</v>
      </c>
      <c r="S418" s="26" t="s">
        <v>1208</v>
      </c>
      <c r="T418" s="26" t="str">
        <f t="shared" si="39"/>
        <v>PENDIENTE EMITIR RESPUESTA</v>
      </c>
      <c r="U418" s="26"/>
      <c r="V418" s="24" t="s">
        <v>31</v>
      </c>
    </row>
    <row r="419" spans="1:22" hidden="1" x14ac:dyDescent="0.25">
      <c r="A419" s="13" t="s">
        <v>35</v>
      </c>
      <c r="B419" s="14" t="s">
        <v>37</v>
      </c>
      <c r="C419" s="15">
        <v>46051</v>
      </c>
      <c r="D419" s="15">
        <v>46052</v>
      </c>
      <c r="E419" s="16" t="s">
        <v>1139</v>
      </c>
      <c r="F419" s="17" t="s">
        <v>24</v>
      </c>
      <c r="G419" s="18">
        <v>15</v>
      </c>
      <c r="H419" s="25">
        <f t="shared" si="40"/>
        <v>46072</v>
      </c>
      <c r="I419" s="19"/>
      <c r="J419" s="20" t="s">
        <v>25</v>
      </c>
      <c r="K419" s="21" t="e">
        <v>#N/A</v>
      </c>
      <c r="L419" s="22" t="s">
        <v>1229</v>
      </c>
      <c r="M419" s="23" t="s">
        <v>1177</v>
      </c>
      <c r="N419" s="23" t="s">
        <v>36</v>
      </c>
      <c r="O419" s="72"/>
      <c r="P419" s="23"/>
      <c r="R419" s="26" t="s">
        <v>50</v>
      </c>
      <c r="S419" s="26" t="s">
        <v>51</v>
      </c>
      <c r="T419" s="26" t="str">
        <f t="shared" si="39"/>
        <v>PENDIENTE EMITIR RESPUESTA</v>
      </c>
      <c r="U419" s="26"/>
      <c r="V419" s="24" t="s">
        <v>32</v>
      </c>
    </row>
    <row r="420" spans="1:22" hidden="1" x14ac:dyDescent="0.25">
      <c r="A420" s="13" t="s">
        <v>35</v>
      </c>
      <c r="B420" s="14" t="s">
        <v>37</v>
      </c>
      <c r="C420" s="15">
        <v>46051</v>
      </c>
      <c r="D420" s="15">
        <v>46052</v>
      </c>
      <c r="E420" s="16" t="s">
        <v>1140</v>
      </c>
      <c r="F420" s="17" t="s">
        <v>24</v>
      </c>
      <c r="G420" s="18">
        <v>15</v>
      </c>
      <c r="H420" s="25">
        <f t="shared" si="40"/>
        <v>46072</v>
      </c>
      <c r="I420" s="19"/>
      <c r="J420" s="20" t="s">
        <v>25</v>
      </c>
      <c r="K420" s="21" t="e">
        <v>#N/A</v>
      </c>
      <c r="L420" s="22" t="s">
        <v>1229</v>
      </c>
      <c r="M420" s="23" t="s">
        <v>1178</v>
      </c>
      <c r="N420" s="23" t="s">
        <v>590</v>
      </c>
      <c r="O420" s="72"/>
      <c r="P420" s="23"/>
      <c r="Q420" s="26">
        <v>217065</v>
      </c>
      <c r="R420" s="26" t="s">
        <v>66</v>
      </c>
      <c r="S420" s="26" t="s">
        <v>1208</v>
      </c>
      <c r="T420" s="26" t="str">
        <f t="shared" si="39"/>
        <v>PENDIENTE EMITIR RESPUESTA</v>
      </c>
      <c r="U420" s="26"/>
      <c r="V420" s="24" t="s">
        <v>31</v>
      </c>
    </row>
    <row r="421" spans="1:22" hidden="1" x14ac:dyDescent="0.25">
      <c r="A421" s="13" t="s">
        <v>35</v>
      </c>
      <c r="B421" s="14" t="s">
        <v>37</v>
      </c>
      <c r="C421" s="15">
        <v>46051</v>
      </c>
      <c r="D421" s="15">
        <v>46052</v>
      </c>
      <c r="E421" s="16" t="s">
        <v>1141</v>
      </c>
      <c r="F421" s="17" t="s">
        <v>24</v>
      </c>
      <c r="G421" s="18">
        <v>15</v>
      </c>
      <c r="H421" s="25">
        <f t="shared" si="40"/>
        <v>46072</v>
      </c>
      <c r="I421" s="19"/>
      <c r="J421" s="20" t="s">
        <v>25</v>
      </c>
      <c r="K421" s="21" t="e">
        <v>#N/A</v>
      </c>
      <c r="L421" s="22" t="s">
        <v>1229</v>
      </c>
      <c r="M421" s="23" t="s">
        <v>1179</v>
      </c>
      <c r="N421" s="23" t="s">
        <v>36</v>
      </c>
      <c r="O421" s="72"/>
      <c r="P421" s="23"/>
      <c r="Q421">
        <v>876066</v>
      </c>
      <c r="R421" s="26" t="s">
        <v>42</v>
      </c>
      <c r="S421" s="26" t="s">
        <v>42</v>
      </c>
      <c r="T421" s="26" t="str">
        <f t="shared" si="39"/>
        <v>PENDIENTE EMITIR RESPUESTA</v>
      </c>
      <c r="U421" s="26"/>
      <c r="V421" s="24" t="s">
        <v>32</v>
      </c>
    </row>
    <row r="422" spans="1:22" hidden="1" x14ac:dyDescent="0.25">
      <c r="A422" s="13" t="s">
        <v>35</v>
      </c>
      <c r="B422" s="14" t="s">
        <v>23</v>
      </c>
      <c r="C422" s="15">
        <v>46051</v>
      </c>
      <c r="D422" s="15">
        <v>46052</v>
      </c>
      <c r="E422" s="16" t="s">
        <v>1142</v>
      </c>
      <c r="F422" s="17" t="s">
        <v>24</v>
      </c>
      <c r="G422" s="18">
        <v>15</v>
      </c>
      <c r="H422" s="25">
        <f t="shared" si="40"/>
        <v>46072</v>
      </c>
      <c r="I422" s="19"/>
      <c r="J422" s="20" t="s">
        <v>25</v>
      </c>
      <c r="K422" s="21" t="e">
        <v>#N/A</v>
      </c>
      <c r="L422" s="22" t="s">
        <v>1229</v>
      </c>
      <c r="M422" s="23" t="s">
        <v>1180</v>
      </c>
      <c r="N422" s="23" t="s">
        <v>566</v>
      </c>
      <c r="O422" s="72"/>
      <c r="P422" s="23"/>
      <c r="Q422" s="26"/>
      <c r="R422" s="26" t="s">
        <v>42</v>
      </c>
      <c r="S422" s="26" t="s">
        <v>42</v>
      </c>
      <c r="T422" s="26" t="str">
        <f t="shared" si="39"/>
        <v>PENDIENTE EMITIR RESPUESTA</v>
      </c>
      <c r="U422" s="26"/>
      <c r="V422" s="24" t="s">
        <v>33</v>
      </c>
    </row>
    <row r="423" spans="1:22" hidden="1" x14ac:dyDescent="0.25">
      <c r="A423" s="13" t="s">
        <v>35</v>
      </c>
      <c r="B423" s="14" t="s">
        <v>23</v>
      </c>
      <c r="C423" s="15">
        <v>46051</v>
      </c>
      <c r="D423" s="15">
        <v>46052</v>
      </c>
      <c r="E423" s="16" t="s">
        <v>1143</v>
      </c>
      <c r="F423" s="17" t="s">
        <v>24</v>
      </c>
      <c r="G423" s="18">
        <v>15</v>
      </c>
      <c r="H423" s="25">
        <f t="shared" si="40"/>
        <v>46072</v>
      </c>
      <c r="I423" s="19" t="s">
        <v>330</v>
      </c>
      <c r="J423" s="20" t="s">
        <v>41</v>
      </c>
      <c r="K423" s="21">
        <v>46052</v>
      </c>
      <c r="L423" s="22" t="s">
        <v>329</v>
      </c>
      <c r="M423" s="23" t="s">
        <v>646</v>
      </c>
      <c r="N423" s="23" t="s">
        <v>590</v>
      </c>
      <c r="O423" s="72"/>
      <c r="P423" s="23"/>
      <c r="Q423" s="26">
        <v>55652</v>
      </c>
      <c r="R423" s="16" t="s">
        <v>66</v>
      </c>
      <c r="S423" s="16" t="s">
        <v>67</v>
      </c>
      <c r="T423" s="26" t="str">
        <f t="shared" si="39"/>
        <v>NO REQUIERE RESPUESTA</v>
      </c>
      <c r="V423" s="24" t="s">
        <v>31</v>
      </c>
    </row>
    <row r="424" spans="1:22" hidden="1" x14ac:dyDescent="0.25">
      <c r="A424" s="13" t="s">
        <v>35</v>
      </c>
      <c r="B424" s="14" t="s">
        <v>23</v>
      </c>
      <c r="C424" s="15">
        <v>46050</v>
      </c>
      <c r="D424" s="15">
        <v>46052</v>
      </c>
      <c r="E424" s="16" t="s">
        <v>1144</v>
      </c>
      <c r="F424" s="17" t="s">
        <v>24</v>
      </c>
      <c r="G424" s="18">
        <v>15</v>
      </c>
      <c r="H424" s="25">
        <f t="shared" si="40"/>
        <v>46071</v>
      </c>
      <c r="I424" s="19" t="s">
        <v>330</v>
      </c>
      <c r="J424" s="20" t="s">
        <v>41</v>
      </c>
      <c r="K424" s="21">
        <v>46052</v>
      </c>
      <c r="L424" s="22" t="s">
        <v>329</v>
      </c>
      <c r="M424" s="23" t="s">
        <v>646</v>
      </c>
      <c r="N424" s="23" t="s">
        <v>590</v>
      </c>
      <c r="O424" s="72"/>
      <c r="P424" s="23"/>
      <c r="R424" s="26" t="s">
        <v>66</v>
      </c>
      <c r="S424" s="26" t="s">
        <v>67</v>
      </c>
      <c r="T424" s="26" t="str">
        <f t="shared" si="39"/>
        <v>NO REQUIERE RESPUESTA</v>
      </c>
      <c r="U424" t="s">
        <v>966</v>
      </c>
      <c r="V424" s="24" t="s">
        <v>31</v>
      </c>
    </row>
    <row r="425" spans="1:22" hidden="1" x14ac:dyDescent="0.25">
      <c r="A425" s="13" t="s">
        <v>35</v>
      </c>
      <c r="B425" s="14" t="s">
        <v>23</v>
      </c>
      <c r="C425" s="15">
        <v>46050</v>
      </c>
      <c r="D425" s="15">
        <v>46052</v>
      </c>
      <c r="E425" s="16" t="s">
        <v>1145</v>
      </c>
      <c r="F425" s="17" t="s">
        <v>24</v>
      </c>
      <c r="G425" s="18">
        <v>15</v>
      </c>
      <c r="H425" s="25">
        <f t="shared" si="40"/>
        <v>46071</v>
      </c>
      <c r="I425" s="19"/>
      <c r="J425" s="20" t="s">
        <v>25</v>
      </c>
      <c r="K425" s="21" t="e">
        <v>#N/A</v>
      </c>
      <c r="L425" s="22" t="s">
        <v>1229</v>
      </c>
      <c r="M425" s="23" t="s">
        <v>1181</v>
      </c>
      <c r="N425" s="23" t="s">
        <v>590</v>
      </c>
      <c r="O425" s="72"/>
      <c r="P425" s="23"/>
      <c r="R425" s="26" t="s">
        <v>458</v>
      </c>
      <c r="S425" s="26" t="s">
        <v>466</v>
      </c>
      <c r="T425" s="26" t="str">
        <f t="shared" si="39"/>
        <v>PENDIENTE EMITIR RESPUESTA</v>
      </c>
      <c r="U425" s="26"/>
      <c r="V425" s="24" t="s">
        <v>31</v>
      </c>
    </row>
    <row r="426" spans="1:22" hidden="1" x14ac:dyDescent="0.25">
      <c r="A426" s="13" t="s">
        <v>35</v>
      </c>
      <c r="B426" s="14" t="s">
        <v>23</v>
      </c>
      <c r="C426" s="15">
        <v>46050</v>
      </c>
      <c r="D426" s="15">
        <v>46052</v>
      </c>
      <c r="E426" s="16" t="s">
        <v>1146</v>
      </c>
      <c r="F426" s="17" t="s">
        <v>24</v>
      </c>
      <c r="G426" s="18">
        <v>15</v>
      </c>
      <c r="H426" s="25">
        <f t="shared" si="40"/>
        <v>46071</v>
      </c>
      <c r="I426" s="19"/>
      <c r="J426" s="20" t="s">
        <v>25</v>
      </c>
      <c r="K426" s="21" t="e">
        <v>#N/A</v>
      </c>
      <c r="L426" s="22" t="s">
        <v>1229</v>
      </c>
      <c r="M426" s="23" t="s">
        <v>1182</v>
      </c>
      <c r="N426" s="23" t="s">
        <v>1084</v>
      </c>
      <c r="O426" s="72"/>
      <c r="P426" s="23"/>
      <c r="Q426" s="26"/>
      <c r="R426" s="26" t="s">
        <v>58</v>
      </c>
      <c r="S426" s="26" t="s">
        <v>1079</v>
      </c>
      <c r="T426" s="26" t="str">
        <f t="shared" si="39"/>
        <v>PENDIENTE EMITIR RESPUESTA</v>
      </c>
      <c r="U426" s="26" t="s">
        <v>682</v>
      </c>
      <c r="V426" s="24" t="s">
        <v>26</v>
      </c>
    </row>
    <row r="427" spans="1:22" hidden="1" x14ac:dyDescent="0.25">
      <c r="A427" s="13" t="s">
        <v>35</v>
      </c>
      <c r="B427" s="14" t="s">
        <v>23</v>
      </c>
      <c r="C427" s="15">
        <v>46050</v>
      </c>
      <c r="D427" s="15">
        <v>46052</v>
      </c>
      <c r="E427" s="16" t="s">
        <v>1147</v>
      </c>
      <c r="F427" s="17" t="s">
        <v>24</v>
      </c>
      <c r="G427" s="18">
        <v>15</v>
      </c>
      <c r="H427" s="25">
        <f t="shared" si="40"/>
        <v>46071</v>
      </c>
      <c r="I427" s="19"/>
      <c r="J427" s="20" t="s">
        <v>25</v>
      </c>
      <c r="K427" s="21" t="e">
        <v>#N/A</v>
      </c>
      <c r="L427" s="22" t="s">
        <v>1229</v>
      </c>
      <c r="M427" s="23" t="s">
        <v>1183</v>
      </c>
      <c r="N427" s="23" t="s">
        <v>566</v>
      </c>
      <c r="O427" s="72"/>
      <c r="P427" s="23"/>
      <c r="R427" s="26" t="s">
        <v>55</v>
      </c>
      <c r="S427" s="26" t="s">
        <v>1207</v>
      </c>
      <c r="T427" s="26" t="str">
        <f t="shared" si="39"/>
        <v>PENDIENTE EMITIR RESPUESTA</v>
      </c>
      <c r="U427" t="s">
        <v>1206</v>
      </c>
      <c r="V427" s="24" t="s">
        <v>33</v>
      </c>
    </row>
    <row r="428" spans="1:22" hidden="1" x14ac:dyDescent="0.25">
      <c r="A428" s="13" t="s">
        <v>35</v>
      </c>
      <c r="B428" s="14" t="s">
        <v>23</v>
      </c>
      <c r="C428" s="15">
        <v>46050</v>
      </c>
      <c r="D428" s="15">
        <v>46052</v>
      </c>
      <c r="E428" s="16" t="s">
        <v>1148</v>
      </c>
      <c r="F428" s="17" t="s">
        <v>24</v>
      </c>
      <c r="G428" s="18">
        <v>15</v>
      </c>
      <c r="H428" s="25">
        <f t="shared" si="40"/>
        <v>46071</v>
      </c>
      <c r="I428" s="19"/>
      <c r="J428" s="20" t="s">
        <v>25</v>
      </c>
      <c r="K428" s="21" t="e">
        <v>#N/A</v>
      </c>
      <c r="L428" s="22" t="s">
        <v>1229</v>
      </c>
      <c r="M428" s="23" t="s">
        <v>1184</v>
      </c>
      <c r="N428" s="23" t="s">
        <v>590</v>
      </c>
      <c r="O428" s="72"/>
      <c r="P428" s="23"/>
      <c r="Q428">
        <v>61255</v>
      </c>
      <c r="R428" s="26" t="s">
        <v>55</v>
      </c>
      <c r="S428" s="26" t="s">
        <v>56</v>
      </c>
      <c r="T428" s="26" t="str">
        <f t="shared" si="39"/>
        <v>PENDIENTE EMITIR RESPUESTA</v>
      </c>
      <c r="U428" s="26"/>
      <c r="V428" s="24" t="s">
        <v>31</v>
      </c>
    </row>
    <row r="429" spans="1:22" hidden="1" x14ac:dyDescent="0.25">
      <c r="A429" s="13" t="s">
        <v>35</v>
      </c>
      <c r="B429" s="14" t="s">
        <v>23</v>
      </c>
      <c r="C429" s="15">
        <v>46050</v>
      </c>
      <c r="D429" s="15">
        <v>46052</v>
      </c>
      <c r="E429" s="16" t="s">
        <v>1149</v>
      </c>
      <c r="F429" s="17" t="s">
        <v>24</v>
      </c>
      <c r="G429" s="18">
        <v>15</v>
      </c>
      <c r="H429" s="25">
        <f t="shared" si="40"/>
        <v>46071</v>
      </c>
      <c r="I429" s="19"/>
      <c r="J429" s="20" t="s">
        <v>25</v>
      </c>
      <c r="K429" s="21" t="e">
        <v>#N/A</v>
      </c>
      <c r="L429" s="22" t="s">
        <v>1229</v>
      </c>
      <c r="M429" s="23" t="s">
        <v>1185</v>
      </c>
      <c r="N429" s="23" t="s">
        <v>36</v>
      </c>
      <c r="O429" s="72"/>
      <c r="P429" s="23"/>
      <c r="Q429">
        <v>477094</v>
      </c>
      <c r="R429" s="26" t="s">
        <v>39</v>
      </c>
      <c r="S429" s="26" t="s">
        <v>40</v>
      </c>
      <c r="T429" s="26" t="str">
        <f t="shared" si="39"/>
        <v>PENDIENTE EMITIR RESPUESTA</v>
      </c>
      <c r="U429" s="26"/>
      <c r="V429" s="24" t="s">
        <v>32</v>
      </c>
    </row>
    <row r="430" spans="1:22" x14ac:dyDescent="0.25">
      <c r="A430" s="13" t="s">
        <v>35</v>
      </c>
      <c r="B430" s="14" t="s">
        <v>23</v>
      </c>
      <c r="C430" s="15">
        <v>46050</v>
      </c>
      <c r="D430" s="15">
        <v>46052</v>
      </c>
      <c r="E430" s="16" t="s">
        <v>1150</v>
      </c>
      <c r="F430" s="17" t="s">
        <v>24</v>
      </c>
      <c r="G430" s="18">
        <v>15</v>
      </c>
      <c r="H430" s="25">
        <f t="shared" si="40"/>
        <v>46071</v>
      </c>
      <c r="I430" s="19"/>
      <c r="J430" s="20" t="s">
        <v>25</v>
      </c>
      <c r="K430" s="21" t="e">
        <v>#N/A</v>
      </c>
      <c r="L430" s="22" t="s">
        <v>1229</v>
      </c>
      <c r="M430" s="23" t="s">
        <v>1186</v>
      </c>
      <c r="N430" s="23" t="s">
        <v>83</v>
      </c>
      <c r="O430" s="72"/>
      <c r="P430" s="23"/>
      <c r="R430" s="26" t="s">
        <v>42</v>
      </c>
      <c r="S430" s="26" t="s">
        <v>42</v>
      </c>
      <c r="T430" s="26" t="str">
        <f t="shared" si="39"/>
        <v>PENDIENTE EMITIR RESPUESTA</v>
      </c>
      <c r="U430" t="s">
        <v>1205</v>
      </c>
      <c r="V430" s="24" t="s">
        <v>29</v>
      </c>
    </row>
    <row r="431" spans="1:22" hidden="1" x14ac:dyDescent="0.25">
      <c r="A431" s="13" t="s">
        <v>35</v>
      </c>
      <c r="B431" s="14" t="s">
        <v>23</v>
      </c>
      <c r="C431" s="15">
        <v>46050</v>
      </c>
      <c r="D431" s="15">
        <v>46052</v>
      </c>
      <c r="E431" s="16" t="s">
        <v>1151</v>
      </c>
      <c r="F431" s="17" t="s">
        <v>24</v>
      </c>
      <c r="G431" s="18">
        <v>15</v>
      </c>
      <c r="H431" s="25">
        <f t="shared" si="40"/>
        <v>46071</v>
      </c>
      <c r="I431" s="19"/>
      <c r="J431" s="20" t="s">
        <v>25</v>
      </c>
      <c r="K431" s="21" t="e">
        <v>#N/A</v>
      </c>
      <c r="L431" s="22" t="s">
        <v>1229</v>
      </c>
      <c r="M431" s="23" t="s">
        <v>1187</v>
      </c>
      <c r="N431" s="23" t="s">
        <v>36</v>
      </c>
      <c r="O431" s="72"/>
      <c r="P431" s="23"/>
      <c r="Q431" s="26"/>
      <c r="R431" s="26" t="s">
        <v>579</v>
      </c>
      <c r="S431" s="26" t="s">
        <v>887</v>
      </c>
      <c r="T431" s="26" t="str">
        <f t="shared" si="39"/>
        <v>PENDIENTE EMITIR RESPUESTA</v>
      </c>
      <c r="U431" s="26"/>
      <c r="V431" s="24" t="s">
        <v>38</v>
      </c>
    </row>
    <row r="432" spans="1:22" hidden="1" x14ac:dyDescent="0.25">
      <c r="A432" s="13" t="s">
        <v>35</v>
      </c>
      <c r="B432" s="14" t="s">
        <v>37</v>
      </c>
      <c r="C432" s="15">
        <v>46049</v>
      </c>
      <c r="D432" s="15">
        <v>46052</v>
      </c>
      <c r="E432" s="16" t="s">
        <v>1152</v>
      </c>
      <c r="F432" s="17" t="s">
        <v>24</v>
      </c>
      <c r="G432" s="18">
        <v>15</v>
      </c>
      <c r="H432" s="25">
        <f t="shared" si="40"/>
        <v>46070</v>
      </c>
      <c r="I432" s="19"/>
      <c r="J432" s="20" t="s">
        <v>25</v>
      </c>
      <c r="K432" s="21" t="e">
        <v>#N/A</v>
      </c>
      <c r="L432" s="22" t="s">
        <v>1229</v>
      </c>
      <c r="M432" s="23" t="s">
        <v>1188</v>
      </c>
      <c r="N432" s="23" t="s">
        <v>36</v>
      </c>
      <c r="O432" s="72"/>
      <c r="P432" s="23"/>
      <c r="Q432">
        <v>630521</v>
      </c>
      <c r="R432" s="26" t="s">
        <v>366</v>
      </c>
      <c r="S432" s="26" t="s">
        <v>1204</v>
      </c>
      <c r="T432" s="26" t="str">
        <f t="shared" si="39"/>
        <v>PENDIENTE EMITIR RESPUESTA</v>
      </c>
      <c r="U432" s="26"/>
      <c r="V432" s="24" t="s">
        <v>32</v>
      </c>
    </row>
    <row r="433" spans="1:22" hidden="1" x14ac:dyDescent="0.25">
      <c r="A433" s="13" t="s">
        <v>35</v>
      </c>
      <c r="B433" s="14" t="s">
        <v>37</v>
      </c>
      <c r="C433" s="15">
        <v>46049</v>
      </c>
      <c r="D433" s="15">
        <v>46052</v>
      </c>
      <c r="E433" s="16" t="s">
        <v>1153</v>
      </c>
      <c r="F433" s="17" t="s">
        <v>24</v>
      </c>
      <c r="G433" s="18">
        <v>15</v>
      </c>
      <c r="H433" s="25">
        <f t="shared" si="40"/>
        <v>46070</v>
      </c>
      <c r="I433" s="19"/>
      <c r="J433" s="20" t="s">
        <v>25</v>
      </c>
      <c r="K433" s="21" t="e">
        <v>#N/A</v>
      </c>
      <c r="L433" s="22" t="s">
        <v>1229</v>
      </c>
      <c r="M433" s="23" t="s">
        <v>1189</v>
      </c>
      <c r="N433" s="23" t="s">
        <v>590</v>
      </c>
      <c r="O433" s="72"/>
      <c r="P433" s="23"/>
      <c r="Q433" s="26"/>
      <c r="R433" s="26" t="s">
        <v>52</v>
      </c>
      <c r="S433" s="26" t="s">
        <v>1203</v>
      </c>
      <c r="T433" s="26" t="str">
        <f t="shared" si="39"/>
        <v>PENDIENTE EMITIR RESPUESTA</v>
      </c>
      <c r="U433" s="16"/>
      <c r="V433" s="24" t="s">
        <v>31</v>
      </c>
    </row>
    <row r="434" spans="1:22" x14ac:dyDescent="0.25">
      <c r="A434" s="13" t="s">
        <v>35</v>
      </c>
      <c r="B434" s="14" t="s">
        <v>23</v>
      </c>
      <c r="C434" s="15">
        <v>46049</v>
      </c>
      <c r="D434" s="15">
        <v>46052</v>
      </c>
      <c r="E434" s="16" t="s">
        <v>1154</v>
      </c>
      <c r="F434" s="17" t="s">
        <v>24</v>
      </c>
      <c r="G434" s="18">
        <v>15</v>
      </c>
      <c r="H434" s="25">
        <f t="shared" si="40"/>
        <v>46070</v>
      </c>
      <c r="I434" s="19"/>
      <c r="J434" s="20" t="s">
        <v>25</v>
      </c>
      <c r="K434" s="21" t="e">
        <v>#N/A</v>
      </c>
      <c r="L434" s="22" t="s">
        <v>1229</v>
      </c>
      <c r="M434" s="23" t="s">
        <v>1190</v>
      </c>
      <c r="N434" s="23" t="s">
        <v>83</v>
      </c>
      <c r="O434" s="72"/>
      <c r="P434" s="23"/>
      <c r="R434" s="26" t="s">
        <v>58</v>
      </c>
      <c r="S434" s="26" t="s">
        <v>71</v>
      </c>
      <c r="T434" s="26" t="str">
        <f t="shared" si="39"/>
        <v>PENDIENTE EMITIR RESPUESTA</v>
      </c>
      <c r="U434" t="s">
        <v>72</v>
      </c>
      <c r="V434" s="24" t="s">
        <v>29</v>
      </c>
    </row>
    <row r="435" spans="1:22" hidden="1" x14ac:dyDescent="0.25">
      <c r="A435" s="13" t="s">
        <v>35</v>
      </c>
      <c r="B435" s="14" t="s">
        <v>23</v>
      </c>
      <c r="C435" s="15">
        <v>46049</v>
      </c>
      <c r="D435" s="15">
        <v>46052</v>
      </c>
      <c r="E435" s="16" t="s">
        <v>1155</v>
      </c>
      <c r="F435" s="17" t="s">
        <v>24</v>
      </c>
      <c r="G435" s="18">
        <v>15</v>
      </c>
      <c r="H435" s="25">
        <f t="shared" si="40"/>
        <v>46070</v>
      </c>
      <c r="I435" s="19"/>
      <c r="J435" s="20" t="s">
        <v>25</v>
      </c>
      <c r="K435" s="21" t="e">
        <v>#N/A</v>
      </c>
      <c r="L435" s="22" t="s">
        <v>1229</v>
      </c>
      <c r="M435" s="23" t="s">
        <v>1191</v>
      </c>
      <c r="N435" s="23" t="s">
        <v>36</v>
      </c>
      <c r="O435" s="72"/>
      <c r="P435" s="23"/>
      <c r="Q435">
        <v>114367</v>
      </c>
      <c r="R435" s="26" t="s">
        <v>458</v>
      </c>
      <c r="S435" s="26" t="s">
        <v>466</v>
      </c>
      <c r="T435" s="26" t="str">
        <f t="shared" si="39"/>
        <v>PENDIENTE EMITIR RESPUESTA</v>
      </c>
      <c r="U435" s="26"/>
      <c r="V435" s="24" t="s">
        <v>32</v>
      </c>
    </row>
    <row r="436" spans="1:22" hidden="1" x14ac:dyDescent="0.25">
      <c r="A436" s="13" t="s">
        <v>35</v>
      </c>
      <c r="B436" s="14" t="s">
        <v>37</v>
      </c>
      <c r="C436" s="15">
        <v>46049</v>
      </c>
      <c r="D436" s="15">
        <v>46052</v>
      </c>
      <c r="E436" s="16" t="s">
        <v>1156</v>
      </c>
      <c r="F436" s="17" t="s">
        <v>24</v>
      </c>
      <c r="G436" s="18">
        <v>15</v>
      </c>
      <c r="H436" s="25">
        <f t="shared" si="40"/>
        <v>46070</v>
      </c>
      <c r="I436" s="19"/>
      <c r="J436" s="20" t="s">
        <v>25</v>
      </c>
      <c r="K436" s="21" t="e">
        <v>#N/A</v>
      </c>
      <c r="L436" s="22" t="s">
        <v>1229</v>
      </c>
      <c r="M436" s="23" t="s">
        <v>1192</v>
      </c>
      <c r="N436" s="23" t="s">
        <v>36</v>
      </c>
      <c r="O436" s="72"/>
      <c r="P436" s="23"/>
      <c r="Q436" s="26">
        <v>108712</v>
      </c>
      <c r="R436" s="26" t="s">
        <v>66</v>
      </c>
      <c r="S436" s="26" t="s">
        <v>67</v>
      </c>
      <c r="T436" s="26" t="str">
        <f t="shared" si="39"/>
        <v>PENDIENTE EMITIR RESPUESTA</v>
      </c>
      <c r="U436" s="26"/>
      <c r="V436" s="24" t="s">
        <v>32</v>
      </c>
    </row>
    <row r="437" spans="1:22" hidden="1" x14ac:dyDescent="0.25">
      <c r="A437" s="13" t="s">
        <v>35</v>
      </c>
      <c r="B437" s="14" t="s">
        <v>37</v>
      </c>
      <c r="C437" s="15">
        <v>46049</v>
      </c>
      <c r="D437" s="15">
        <v>46052</v>
      </c>
      <c r="E437" s="16" t="s">
        <v>1157</v>
      </c>
      <c r="F437" s="17" t="s">
        <v>24</v>
      </c>
      <c r="G437" s="18">
        <v>15</v>
      </c>
      <c r="H437" s="25">
        <f t="shared" si="40"/>
        <v>46070</v>
      </c>
      <c r="I437" s="19"/>
      <c r="J437" s="20" t="s">
        <v>25</v>
      </c>
      <c r="K437" s="21" t="e">
        <v>#N/A</v>
      </c>
      <c r="L437" s="22" t="s">
        <v>1229</v>
      </c>
      <c r="M437" s="23" t="s">
        <v>1193</v>
      </c>
      <c r="N437" s="23" t="s">
        <v>590</v>
      </c>
      <c r="O437" s="72"/>
      <c r="P437" s="23"/>
      <c r="Q437" s="26">
        <v>89215</v>
      </c>
      <c r="R437" s="26" t="s">
        <v>43</v>
      </c>
      <c r="S437" s="26" t="s">
        <v>365</v>
      </c>
      <c r="T437" s="26" t="str">
        <f t="shared" si="39"/>
        <v>PENDIENTE EMITIR RESPUESTA</v>
      </c>
      <c r="U437" s="16"/>
      <c r="V437" s="24" t="s">
        <v>31</v>
      </c>
    </row>
    <row r="438" spans="1:22" hidden="1" x14ac:dyDescent="0.25">
      <c r="A438" s="13" t="s">
        <v>35</v>
      </c>
      <c r="B438" s="14" t="s">
        <v>37</v>
      </c>
      <c r="C438" s="15">
        <v>46049</v>
      </c>
      <c r="D438" s="15">
        <v>46052</v>
      </c>
      <c r="E438" s="16" t="s">
        <v>1158</v>
      </c>
      <c r="F438" s="17" t="s">
        <v>24</v>
      </c>
      <c r="G438" s="18">
        <v>15</v>
      </c>
      <c r="H438" s="25">
        <f t="shared" si="40"/>
        <v>46070</v>
      </c>
      <c r="I438" s="19"/>
      <c r="J438" s="20" t="s">
        <v>25</v>
      </c>
      <c r="K438" s="21" t="e">
        <v>#N/A</v>
      </c>
      <c r="L438" s="22" t="s">
        <v>1229</v>
      </c>
      <c r="M438" s="23" t="s">
        <v>1194</v>
      </c>
      <c r="N438" s="23" t="s">
        <v>590</v>
      </c>
      <c r="O438" s="72"/>
      <c r="P438" s="23"/>
      <c r="Q438" s="26"/>
      <c r="R438" s="26" t="s">
        <v>43</v>
      </c>
      <c r="S438" s="26" t="s">
        <v>60</v>
      </c>
      <c r="T438" s="26" t="str">
        <f t="shared" si="39"/>
        <v>PENDIENTE EMITIR RESPUESTA</v>
      </c>
      <c r="U438" s="16"/>
      <c r="V438" s="24" t="s">
        <v>31</v>
      </c>
    </row>
    <row r="439" spans="1:22" hidden="1" x14ac:dyDescent="0.25">
      <c r="A439" s="13" t="s">
        <v>35</v>
      </c>
      <c r="B439" s="14" t="s">
        <v>23</v>
      </c>
      <c r="C439" s="15">
        <v>46049</v>
      </c>
      <c r="D439" s="15">
        <v>46052</v>
      </c>
      <c r="E439" s="16" t="s">
        <v>1159</v>
      </c>
      <c r="F439" s="17" t="s">
        <v>24</v>
      </c>
      <c r="G439" s="18">
        <v>15</v>
      </c>
      <c r="H439" s="25">
        <f t="shared" si="40"/>
        <v>46070</v>
      </c>
      <c r="I439" s="19" t="s">
        <v>330</v>
      </c>
      <c r="J439" s="20" t="s">
        <v>41</v>
      </c>
      <c r="K439" s="21">
        <v>46052</v>
      </c>
      <c r="L439" s="22" t="s">
        <v>329</v>
      </c>
      <c r="M439" s="23" t="s">
        <v>1195</v>
      </c>
      <c r="N439" s="23" t="s">
        <v>590</v>
      </c>
      <c r="O439" s="72"/>
      <c r="P439" s="23"/>
      <c r="Q439" s="26">
        <v>33595</v>
      </c>
      <c r="R439" s="26" t="s">
        <v>58</v>
      </c>
      <c r="S439" s="26" t="s">
        <v>71</v>
      </c>
      <c r="T439" s="26" t="str">
        <f t="shared" si="39"/>
        <v>NO REQUIERE RESPUESTA</v>
      </c>
      <c r="U439" s="16"/>
      <c r="V439" s="24" t="s">
        <v>31</v>
      </c>
    </row>
    <row r="440" spans="1:22" hidden="1" x14ac:dyDescent="0.25">
      <c r="A440" s="13" t="s">
        <v>35</v>
      </c>
      <c r="B440" s="14" t="s">
        <v>23</v>
      </c>
      <c r="C440" s="15">
        <v>46049</v>
      </c>
      <c r="D440" s="15">
        <v>46052</v>
      </c>
      <c r="E440" s="16" t="s">
        <v>1160</v>
      </c>
      <c r="F440" s="17" t="s">
        <v>24</v>
      </c>
      <c r="G440" s="18">
        <v>15</v>
      </c>
      <c r="H440" s="25">
        <f t="shared" si="40"/>
        <v>46070</v>
      </c>
      <c r="I440" s="19"/>
      <c r="J440" s="20" t="s">
        <v>25</v>
      </c>
      <c r="K440" s="21" t="e">
        <v>#N/A</v>
      </c>
      <c r="L440" s="22" t="s">
        <v>1229</v>
      </c>
      <c r="M440" s="23" t="s">
        <v>1196</v>
      </c>
      <c r="N440" s="23" t="s">
        <v>590</v>
      </c>
      <c r="O440" s="72"/>
      <c r="P440" s="23"/>
      <c r="Q440" s="26">
        <v>54198</v>
      </c>
      <c r="R440" s="26" t="s">
        <v>66</v>
      </c>
      <c r="S440" s="26" t="s">
        <v>67</v>
      </c>
      <c r="T440" s="26" t="str">
        <f t="shared" si="39"/>
        <v>PENDIENTE EMITIR RESPUESTA</v>
      </c>
      <c r="U440" s="16"/>
      <c r="V440" s="24" t="s">
        <v>31</v>
      </c>
    </row>
    <row r="441" spans="1:22" hidden="1" x14ac:dyDescent="0.25">
      <c r="A441" s="13" t="s">
        <v>35</v>
      </c>
      <c r="B441" s="14" t="s">
        <v>23</v>
      </c>
      <c r="C441" s="15">
        <v>46049</v>
      </c>
      <c r="D441" s="15">
        <v>46052</v>
      </c>
      <c r="E441" s="16" t="s">
        <v>1161</v>
      </c>
      <c r="F441" s="17" t="s">
        <v>24</v>
      </c>
      <c r="G441" s="18">
        <v>15</v>
      </c>
      <c r="H441" s="25">
        <f t="shared" si="40"/>
        <v>46070</v>
      </c>
      <c r="I441" s="19" t="s">
        <v>330</v>
      </c>
      <c r="J441" s="20" t="s">
        <v>41</v>
      </c>
      <c r="K441" s="21">
        <v>46052</v>
      </c>
      <c r="L441" s="22" t="s">
        <v>329</v>
      </c>
      <c r="M441" s="23" t="s">
        <v>1197</v>
      </c>
      <c r="N441" s="23" t="s">
        <v>590</v>
      </c>
      <c r="O441" s="72"/>
      <c r="P441" s="23"/>
      <c r="Q441" s="26">
        <v>33595</v>
      </c>
      <c r="R441" s="26" t="s">
        <v>58</v>
      </c>
      <c r="S441" s="26" t="s">
        <v>71</v>
      </c>
      <c r="T441" s="26" t="str">
        <f t="shared" si="39"/>
        <v>NO REQUIERE RESPUESTA</v>
      </c>
      <c r="U441" s="16"/>
      <c r="V441" s="24" t="s">
        <v>31</v>
      </c>
    </row>
    <row r="442" spans="1:22" hidden="1" x14ac:dyDescent="0.25">
      <c r="A442" s="13" t="s">
        <v>35</v>
      </c>
      <c r="B442" s="14" t="s">
        <v>23</v>
      </c>
      <c r="C442" s="15">
        <v>46049</v>
      </c>
      <c r="D442" s="15">
        <v>46052</v>
      </c>
      <c r="E442" s="16" t="s">
        <v>1162</v>
      </c>
      <c r="F442" s="17" t="s">
        <v>24</v>
      </c>
      <c r="G442" s="18">
        <v>15</v>
      </c>
      <c r="H442" s="25">
        <f t="shared" si="40"/>
        <v>46070</v>
      </c>
      <c r="I442" s="19" t="s">
        <v>330</v>
      </c>
      <c r="J442" s="20" t="s">
        <v>41</v>
      </c>
      <c r="K442" s="21">
        <v>46052</v>
      </c>
      <c r="L442" s="22" t="s">
        <v>329</v>
      </c>
      <c r="M442" s="23" t="s">
        <v>656</v>
      </c>
      <c r="N442" s="23" t="s">
        <v>36</v>
      </c>
      <c r="O442" s="72"/>
      <c r="P442" s="23"/>
      <c r="Q442" s="26"/>
      <c r="R442" s="26" t="s">
        <v>55</v>
      </c>
      <c r="S442" s="26" t="s">
        <v>56</v>
      </c>
      <c r="T442" s="26" t="str">
        <f t="shared" si="39"/>
        <v>NO REQUIERE RESPUESTA</v>
      </c>
      <c r="U442" s="26"/>
      <c r="V442" s="24" t="s">
        <v>32</v>
      </c>
    </row>
    <row r="443" spans="1:22" hidden="1" x14ac:dyDescent="0.25">
      <c r="A443" s="13" t="s">
        <v>35</v>
      </c>
      <c r="B443" s="14" t="s">
        <v>23</v>
      </c>
      <c r="C443" s="15">
        <v>46049</v>
      </c>
      <c r="D443" s="15">
        <v>46052</v>
      </c>
      <c r="E443" s="16" t="s">
        <v>1163</v>
      </c>
      <c r="F443" s="17" t="s">
        <v>24</v>
      </c>
      <c r="G443" s="18">
        <v>15</v>
      </c>
      <c r="H443" s="25">
        <f t="shared" si="40"/>
        <v>46070</v>
      </c>
      <c r="I443" s="19"/>
      <c r="J443" s="20" t="s">
        <v>25</v>
      </c>
      <c r="K443" s="21" t="e">
        <v>#N/A</v>
      </c>
      <c r="L443" s="22" t="s">
        <v>1229</v>
      </c>
      <c r="M443" s="23" t="s">
        <v>1198</v>
      </c>
      <c r="N443" s="23" t="s">
        <v>590</v>
      </c>
      <c r="O443" s="72"/>
      <c r="P443" s="23"/>
      <c r="Q443" s="26">
        <v>1009251</v>
      </c>
      <c r="R443" s="26" t="s">
        <v>55</v>
      </c>
      <c r="S443" s="26" t="s">
        <v>56</v>
      </c>
      <c r="T443" s="26" t="str">
        <f t="shared" si="39"/>
        <v>PENDIENTE EMITIR RESPUESTA</v>
      </c>
      <c r="U443" s="26" t="s">
        <v>1202</v>
      </c>
      <c r="V443" s="24" t="s">
        <v>31</v>
      </c>
    </row>
    <row r="444" spans="1:22" hidden="1" x14ac:dyDescent="0.25">
      <c r="A444" s="13" t="s">
        <v>35</v>
      </c>
      <c r="B444" s="14" t="s">
        <v>23</v>
      </c>
      <c r="C444" s="15">
        <v>46048</v>
      </c>
      <c r="D444" s="15">
        <v>46052</v>
      </c>
      <c r="E444" s="16" t="s">
        <v>1164</v>
      </c>
      <c r="F444" s="17" t="s">
        <v>24</v>
      </c>
      <c r="G444" s="18">
        <v>15</v>
      </c>
      <c r="H444" s="25">
        <f t="shared" si="40"/>
        <v>46069</v>
      </c>
      <c r="I444" s="19"/>
      <c r="J444" s="20" t="s">
        <v>25</v>
      </c>
      <c r="K444" s="21" t="e">
        <v>#N/A</v>
      </c>
      <c r="L444" s="22" t="s">
        <v>1229</v>
      </c>
      <c r="M444" s="23" t="s">
        <v>1199</v>
      </c>
      <c r="N444" s="23" t="s">
        <v>36</v>
      </c>
      <c r="O444" s="72"/>
      <c r="P444" s="23"/>
      <c r="Q444" s="26">
        <v>493573</v>
      </c>
      <c r="R444" s="26" t="s">
        <v>42</v>
      </c>
      <c r="S444" s="26" t="s">
        <v>42</v>
      </c>
      <c r="T444" s="26" t="str">
        <f t="shared" si="39"/>
        <v>PENDIENTE EMITIR RESPUESTA</v>
      </c>
      <c r="U444" s="26"/>
      <c r="V444" s="24" t="s">
        <v>32</v>
      </c>
    </row>
    <row r="445" spans="1:22" hidden="1" x14ac:dyDescent="0.25">
      <c r="A445" s="13" t="s">
        <v>35</v>
      </c>
      <c r="B445" s="14" t="s">
        <v>23</v>
      </c>
      <c r="C445" s="15">
        <v>46044</v>
      </c>
      <c r="D445" s="15">
        <v>46052</v>
      </c>
      <c r="E445" s="16" t="s">
        <v>1165</v>
      </c>
      <c r="F445" s="17" t="s">
        <v>24</v>
      </c>
      <c r="G445" s="18">
        <v>15</v>
      </c>
      <c r="H445" s="25">
        <f t="shared" si="40"/>
        <v>46065</v>
      </c>
      <c r="I445" s="19"/>
      <c r="J445" s="20" t="s">
        <v>25</v>
      </c>
      <c r="K445" s="21" t="e">
        <v>#N/A</v>
      </c>
      <c r="L445" s="22" t="s">
        <v>1229</v>
      </c>
      <c r="M445" s="23" t="s">
        <v>1200</v>
      </c>
      <c r="N445" s="23" t="s">
        <v>590</v>
      </c>
      <c r="O445" s="72"/>
      <c r="P445" s="23"/>
      <c r="Q445" s="26">
        <v>310312</v>
      </c>
      <c r="R445" s="26" t="s">
        <v>58</v>
      </c>
      <c r="S445" s="26" t="s">
        <v>457</v>
      </c>
      <c r="T445" s="26" t="str">
        <f t="shared" si="39"/>
        <v>PENDIENTE EMITIR RESPUESTA</v>
      </c>
      <c r="U445" s="16"/>
      <c r="V445" s="24" t="s">
        <v>31</v>
      </c>
    </row>
    <row r="446" spans="1:22" hidden="1" x14ac:dyDescent="0.25">
      <c r="A446" s="13" t="s">
        <v>35</v>
      </c>
      <c r="B446" s="14" t="s">
        <v>23</v>
      </c>
      <c r="C446" s="15">
        <v>46052</v>
      </c>
      <c r="D446" s="15">
        <v>46052</v>
      </c>
      <c r="E446" s="16" t="s">
        <v>1211</v>
      </c>
      <c r="F446" s="17" t="s">
        <v>24</v>
      </c>
      <c r="G446" s="18">
        <v>15</v>
      </c>
      <c r="H446" s="25">
        <f t="shared" ref="H446:H448" si="41">IF(F446="RECURSO DE REPOSICION",C446+G446,WORKDAY.INTL(C446,G446,1,$Y$5:$Y$23))</f>
        <v>46073</v>
      </c>
      <c r="I446" s="19"/>
      <c r="J446" s="20" t="s">
        <v>25</v>
      </c>
      <c r="K446" s="21" t="e">
        <v>#N/A</v>
      </c>
      <c r="L446" s="22" t="s">
        <v>1229</v>
      </c>
      <c r="M446" s="23" t="s">
        <v>1214</v>
      </c>
      <c r="N446" s="23" t="s">
        <v>590</v>
      </c>
      <c r="O446" s="72"/>
      <c r="P446" s="23"/>
      <c r="Q446" s="26">
        <v>40539</v>
      </c>
      <c r="R446" s="26" t="s">
        <v>39</v>
      </c>
      <c r="S446" s="26" t="s">
        <v>40</v>
      </c>
      <c r="T446" s="26" t="str">
        <f t="shared" si="39"/>
        <v>PENDIENTE EMITIR RESPUESTA</v>
      </c>
      <c r="U446" s="26" t="s">
        <v>1216</v>
      </c>
      <c r="V446" s="24" t="s">
        <v>31</v>
      </c>
    </row>
    <row r="447" spans="1:22" hidden="1" x14ac:dyDescent="0.25">
      <c r="A447" s="13" t="s">
        <v>35</v>
      </c>
      <c r="B447" s="14" t="s">
        <v>23</v>
      </c>
      <c r="C447" s="15">
        <v>46052</v>
      </c>
      <c r="D447" s="15">
        <v>46052</v>
      </c>
      <c r="E447" s="16" t="s">
        <v>1212</v>
      </c>
      <c r="F447" s="17" t="s">
        <v>24</v>
      </c>
      <c r="G447" s="18">
        <v>15</v>
      </c>
      <c r="H447" s="25">
        <f t="shared" si="41"/>
        <v>46073</v>
      </c>
      <c r="I447" s="19"/>
      <c r="J447" s="20" t="s">
        <v>25</v>
      </c>
      <c r="K447" s="21" t="e">
        <v>#N/A</v>
      </c>
      <c r="L447" s="22" t="s">
        <v>1229</v>
      </c>
      <c r="M447" s="23" t="s">
        <v>1215</v>
      </c>
      <c r="N447" s="23" t="s">
        <v>590</v>
      </c>
      <c r="O447" s="72"/>
      <c r="P447" s="23"/>
      <c r="Q447" s="26">
        <v>18720</v>
      </c>
      <c r="R447" s="26" t="s">
        <v>58</v>
      </c>
      <c r="S447" s="26" t="s">
        <v>571</v>
      </c>
      <c r="T447" s="26" t="str">
        <f t="shared" si="39"/>
        <v>PENDIENTE EMITIR RESPUESTA</v>
      </c>
      <c r="U447" s="16"/>
      <c r="V447" s="24" t="s">
        <v>31</v>
      </c>
    </row>
    <row r="448" spans="1:22" hidden="1" x14ac:dyDescent="0.25">
      <c r="A448" s="13" t="s">
        <v>35</v>
      </c>
      <c r="B448" s="14" t="s">
        <v>23</v>
      </c>
      <c r="C448" s="15">
        <v>46052</v>
      </c>
      <c r="D448" s="15">
        <v>46052</v>
      </c>
      <c r="E448" s="16" t="s">
        <v>1213</v>
      </c>
      <c r="F448" s="17" t="s">
        <v>24</v>
      </c>
      <c r="G448" s="18">
        <v>15</v>
      </c>
      <c r="H448" s="25">
        <f t="shared" si="41"/>
        <v>46073</v>
      </c>
      <c r="I448" s="19" t="s">
        <v>330</v>
      </c>
      <c r="J448" s="20" t="s">
        <v>41</v>
      </c>
      <c r="K448" s="21">
        <v>46052</v>
      </c>
      <c r="L448" s="22" t="s">
        <v>329</v>
      </c>
      <c r="M448" s="23" t="s">
        <v>1217</v>
      </c>
      <c r="N448" s="23" t="s">
        <v>590</v>
      </c>
      <c r="O448" s="72"/>
      <c r="P448" s="23"/>
      <c r="Q448" s="26">
        <v>35257</v>
      </c>
      <c r="R448" s="26" t="s">
        <v>66</v>
      </c>
      <c r="S448" s="26" t="s">
        <v>67</v>
      </c>
      <c r="T448" s="26" t="str">
        <f t="shared" si="39"/>
        <v>NO REQUIERE RESPUESTA</v>
      </c>
      <c r="U448" s="26" t="s">
        <v>1218</v>
      </c>
      <c r="V448" s="24" t="s">
        <v>31</v>
      </c>
    </row>
    <row r="449" spans="1:22" hidden="1" x14ac:dyDescent="0.25">
      <c r="A449" s="13" t="s">
        <v>35</v>
      </c>
      <c r="B449" s="14" t="s">
        <v>23</v>
      </c>
      <c r="C449" s="15">
        <v>46050</v>
      </c>
      <c r="D449" s="15">
        <v>46052</v>
      </c>
      <c r="E449" s="16" t="s">
        <v>1225</v>
      </c>
      <c r="F449" s="17" t="s">
        <v>24</v>
      </c>
      <c r="G449" s="18">
        <v>15</v>
      </c>
      <c r="H449" s="25">
        <f t="shared" ref="H449:H450" si="42">IF(F449="RECURSO DE REPOSICION",C449+G449,WORKDAY.INTL(C449,G449,1,$Y$5:$Y$23))</f>
        <v>46071</v>
      </c>
      <c r="I449" s="19" t="s">
        <v>61</v>
      </c>
      <c r="J449" s="20" t="s">
        <v>61</v>
      </c>
      <c r="K449" s="21">
        <v>46052</v>
      </c>
      <c r="L449" s="22" t="s">
        <v>329</v>
      </c>
      <c r="M449" s="23" t="s">
        <v>1226</v>
      </c>
      <c r="N449" s="23" t="s">
        <v>149</v>
      </c>
      <c r="R449" s="26" t="s">
        <v>64</v>
      </c>
      <c r="S449" s="26" t="s">
        <v>65</v>
      </c>
      <c r="T449" s="26" t="str">
        <f t="shared" si="39"/>
        <v>TRASLADO</v>
      </c>
      <c r="U449" s="26"/>
      <c r="V449" s="24" t="s">
        <v>34</v>
      </c>
    </row>
    <row r="450" spans="1:22" hidden="1" x14ac:dyDescent="0.25">
      <c r="A450" s="13" t="s">
        <v>35</v>
      </c>
      <c r="B450" s="14" t="s">
        <v>23</v>
      </c>
      <c r="C450" s="15">
        <v>46029</v>
      </c>
      <c r="D450" s="15">
        <v>46052</v>
      </c>
      <c r="E450" s="16" t="s">
        <v>1228</v>
      </c>
      <c r="F450" s="17" t="s">
        <v>24</v>
      </c>
      <c r="G450" s="18">
        <v>15</v>
      </c>
      <c r="H450" s="25">
        <f t="shared" si="42"/>
        <v>46050</v>
      </c>
      <c r="I450" s="19"/>
      <c r="J450" s="20" t="s">
        <v>25</v>
      </c>
      <c r="K450" s="21" t="e">
        <v>#N/A</v>
      </c>
      <c r="L450" s="22" t="s">
        <v>1229</v>
      </c>
      <c r="M450" s="23" t="s">
        <v>666</v>
      </c>
      <c r="N450" s="23" t="s">
        <v>1227</v>
      </c>
      <c r="O450" s="72"/>
      <c r="P450" s="23"/>
      <c r="Q450" s="16"/>
      <c r="R450" s="16" t="s">
        <v>66</v>
      </c>
      <c r="S450" s="16" t="s">
        <v>67</v>
      </c>
      <c r="T450" s="26" t="str">
        <f t="shared" si="39"/>
        <v>PENDIENTE EMITIR RESPUESTA</v>
      </c>
      <c r="U450" s="16"/>
      <c r="V450" s="24" t="s">
        <v>30</v>
      </c>
    </row>
  </sheetData>
  <autoFilter ref="A1:V450" xr:uid="{1C2F154A-9B6E-408F-8C96-01287D34BF02}">
    <filterColumn colId="9">
      <filters>
        <filter val="PENDIENTE EMITIR RESPUESTA"/>
      </filters>
    </filterColumn>
    <filterColumn colId="21">
      <filters>
        <filter val="ART. 10"/>
      </filters>
    </filterColumn>
  </autoFilter>
  <conditionalFormatting sqref="E1">
    <cfRule type="duplicateValues" dxfId="309" priority="3475"/>
    <cfRule type="duplicateValues" dxfId="308" priority="3464"/>
    <cfRule type="duplicateValues" dxfId="307" priority="3465"/>
    <cfRule type="duplicateValues" dxfId="306" priority="3466"/>
    <cfRule type="duplicateValues" dxfId="305" priority="3467"/>
    <cfRule type="duplicateValues" dxfId="304" priority="3472"/>
    <cfRule type="duplicateValues" dxfId="303" priority="3471"/>
    <cfRule type="duplicateValues" dxfId="302" priority="3473"/>
    <cfRule type="duplicateValues" dxfId="301" priority="3474"/>
    <cfRule type="duplicateValues" dxfId="300" priority="3484"/>
    <cfRule type="duplicateValues" dxfId="299" priority="3476"/>
    <cfRule type="duplicateValues" dxfId="298" priority="3477"/>
    <cfRule type="duplicateValues" dxfId="297" priority="3478"/>
    <cfRule type="duplicateValues" dxfId="296" priority="3479"/>
    <cfRule type="duplicateValues" dxfId="295" priority="3480"/>
    <cfRule type="duplicateValues" dxfId="294" priority="3481"/>
    <cfRule type="duplicateValues" dxfId="293" priority="3482"/>
    <cfRule type="duplicateValues" dxfId="292" priority="3483"/>
    <cfRule type="duplicateValues" dxfId="291" priority="3468"/>
    <cfRule type="duplicateValues" dxfId="290" priority="3485"/>
    <cfRule type="duplicateValues" dxfId="289" priority="3489"/>
    <cfRule type="duplicateValues" dxfId="288" priority="3486"/>
    <cfRule type="duplicateValues" dxfId="287" priority="3487"/>
    <cfRule type="duplicateValues" dxfId="286" priority="3488"/>
    <cfRule type="duplicateValues" dxfId="285" priority="3490"/>
    <cfRule type="duplicateValues" dxfId="284" priority="3491"/>
    <cfRule type="duplicateValues" dxfId="283" priority="3492"/>
    <cfRule type="duplicateValues" dxfId="282" priority="3493"/>
    <cfRule type="duplicateValues" dxfId="281" priority="3494"/>
    <cfRule type="duplicateValues" dxfId="280" priority="3495"/>
    <cfRule type="duplicateValues" dxfId="279" priority="3496"/>
    <cfRule type="duplicateValues" dxfId="278" priority="3469"/>
    <cfRule type="duplicateValues" dxfId="277" priority="3497"/>
    <cfRule type="duplicateValues" dxfId="276" priority="3498"/>
    <cfRule type="duplicateValues" dxfId="275" priority="3499"/>
    <cfRule type="duplicateValues" dxfId="274" priority="3500"/>
    <cfRule type="duplicateValues" dxfId="273" priority="3501"/>
    <cfRule type="duplicateValues" dxfId="272" priority="3502"/>
    <cfRule type="duplicateValues" dxfId="271" priority="3505"/>
    <cfRule type="duplicateValues" dxfId="270" priority="3503"/>
    <cfRule type="duplicateValues" dxfId="269" priority="3504"/>
    <cfRule type="duplicateValues" dxfId="268" priority="3449"/>
    <cfRule type="duplicateValues" dxfId="267" priority="3450"/>
    <cfRule type="duplicateValues" dxfId="266" priority="3461"/>
    <cfRule type="duplicateValues" dxfId="265" priority="3453"/>
    <cfRule type="duplicateValues" dxfId="264" priority="3457"/>
    <cfRule type="duplicateValues" dxfId="263" priority="3458"/>
    <cfRule type="duplicateValues" dxfId="262" priority="3459"/>
    <cfRule type="duplicateValues" dxfId="261" priority="3460"/>
    <cfRule type="duplicateValues" dxfId="260" priority="3470"/>
    <cfRule type="duplicateValues" dxfId="259" priority="3462"/>
    <cfRule type="duplicateValues" dxfId="258" priority="3463"/>
  </conditionalFormatting>
  <conditionalFormatting sqref="E1:E1048576">
    <cfRule type="duplicateValues" dxfId="257" priority="42785"/>
    <cfRule type="duplicateValues" dxfId="256" priority="127"/>
    <cfRule type="duplicateValues" dxfId="255" priority="42767"/>
    <cfRule type="duplicateValues" dxfId="254" priority="42766"/>
    <cfRule type="duplicateValues" dxfId="253" priority="42765"/>
    <cfRule type="duplicateValues" dxfId="252" priority="42764"/>
    <cfRule type="duplicateValues" dxfId="251" priority="42763"/>
    <cfRule type="duplicateValues" dxfId="250" priority="42762"/>
    <cfRule type="duplicateValues" dxfId="249" priority="1788"/>
    <cfRule type="duplicateValues" dxfId="248" priority="2033"/>
    <cfRule type="duplicateValues" dxfId="247" priority="2103"/>
    <cfRule type="duplicateValues" dxfId="246" priority="42784"/>
    <cfRule type="duplicateValues" dxfId="245" priority="42783"/>
    <cfRule type="duplicateValues" dxfId="244" priority="42780"/>
  </conditionalFormatting>
  <conditionalFormatting sqref="H2:H450">
    <cfRule type="expression" dxfId="243" priority="1432">
      <formula>AND((H2-TODAY())&gt;=5,(H2-TODAY())&lt;15)</formula>
    </cfRule>
    <cfRule type="expression" dxfId="242" priority="1431">
      <formula>(H2-TODAY())&gt;=10</formula>
    </cfRule>
    <cfRule type="expression" dxfId="241" priority="1430">
      <formula>(H2-TODAY())&lt;5</formula>
    </cfRule>
  </conditionalFormatting>
  <conditionalFormatting sqref="M1">
    <cfRule type="duplicateValues" dxfId="240" priority="3456"/>
    <cfRule type="duplicateValues" dxfId="239" priority="3454"/>
    <cfRule type="duplicateValues" dxfId="238" priority="3455"/>
    <cfRule type="duplicateValues" dxfId="237" priority="3448"/>
    <cfRule type="duplicateValues" dxfId="236" priority="3452"/>
    <cfRule type="duplicateValues" dxfId="235" priority="3451"/>
  </conditionalFormatting>
  <conditionalFormatting sqref="M1:M102 M189:M1048576">
    <cfRule type="duplicateValues" dxfId="234" priority="42666"/>
    <cfRule type="duplicateValues" dxfId="233" priority="42651"/>
    <cfRule type="duplicateValues" dxfId="232" priority="42650"/>
    <cfRule type="duplicateValues" dxfId="231" priority="42649"/>
    <cfRule type="duplicateValues" dxfId="230" priority="42647"/>
    <cfRule type="duplicateValues" dxfId="229" priority="804"/>
    <cfRule type="duplicateValues" dxfId="228" priority="42645"/>
    <cfRule type="duplicateValues" dxfId="227" priority="42646"/>
    <cfRule type="duplicateValues" dxfId="226" priority="424"/>
    <cfRule type="duplicateValues" dxfId="225" priority="1033"/>
    <cfRule type="duplicateValues" dxfId="224" priority="1732"/>
    <cfRule type="duplicateValues" dxfId="223" priority="42690"/>
    <cfRule type="duplicateValues" dxfId="222" priority="1968"/>
    <cfRule type="duplicateValues" dxfId="221" priority="42648"/>
    <cfRule type="duplicateValues" dxfId="220" priority="42700"/>
    <cfRule type="duplicateValues" dxfId="219" priority="2232"/>
    <cfRule type="duplicateValues" dxfId="218" priority="2271"/>
    <cfRule type="duplicateValues" dxfId="217" priority="42699"/>
    <cfRule type="duplicateValues" dxfId="216" priority="42698"/>
    <cfRule type="duplicateValues" dxfId="215" priority="42697"/>
    <cfRule type="duplicateValues" dxfId="214" priority="42696"/>
    <cfRule type="duplicateValues" dxfId="213" priority="42695"/>
    <cfRule type="duplicateValues" dxfId="212" priority="42694"/>
    <cfRule type="duplicateValues" dxfId="211" priority="42693"/>
    <cfRule type="duplicateValues" dxfId="210" priority="42692"/>
    <cfRule type="duplicateValues" dxfId="209" priority="42691"/>
    <cfRule type="duplicateValues" dxfId="208" priority="42689"/>
    <cfRule type="duplicateValues" dxfId="207" priority="42688"/>
    <cfRule type="duplicateValues" dxfId="206" priority="42687"/>
    <cfRule type="duplicateValues" dxfId="205" priority="42686"/>
    <cfRule type="duplicateValues" dxfId="204" priority="42685"/>
    <cfRule type="duplicateValues" dxfId="203" priority="42684"/>
    <cfRule type="duplicateValues" dxfId="202" priority="42683"/>
    <cfRule type="duplicateValues" dxfId="201" priority="42682"/>
    <cfRule type="duplicateValues" dxfId="200" priority="42681"/>
    <cfRule type="duplicateValues" dxfId="199" priority="42670"/>
    <cfRule type="duplicateValues" dxfId="198" priority="42669"/>
    <cfRule type="duplicateValues" dxfId="197" priority="42668"/>
    <cfRule type="duplicateValues" dxfId="196" priority="42667"/>
  </conditionalFormatting>
  <conditionalFormatting sqref="M1:M1048576">
    <cfRule type="duplicateValues" dxfId="195" priority="87"/>
    <cfRule type="duplicateValues" dxfId="194" priority="58"/>
    <cfRule type="duplicateValues" dxfId="193" priority="43"/>
    <cfRule type="duplicateValues" dxfId="192" priority="42"/>
    <cfRule type="duplicateValues" dxfId="191" priority="41"/>
    <cfRule type="duplicateValues" dxfId="190" priority="223"/>
    <cfRule type="duplicateValues" dxfId="189" priority="224"/>
    <cfRule type="duplicateValues" dxfId="188" priority="209"/>
  </conditionalFormatting>
  <conditionalFormatting sqref="M83:M84 M103:M306">
    <cfRule type="duplicateValues" dxfId="187" priority="57286"/>
    <cfRule type="duplicateValues" dxfId="186" priority="57287"/>
    <cfRule type="duplicateValues" dxfId="185" priority="57288"/>
    <cfRule type="duplicateValues" dxfId="184" priority="57289"/>
    <cfRule type="duplicateValues" dxfId="183" priority="57274"/>
    <cfRule type="duplicateValues" dxfId="182" priority="57290"/>
    <cfRule type="duplicateValues" dxfId="181" priority="57262"/>
    <cfRule type="duplicateValues" dxfId="180" priority="57291"/>
    <cfRule type="duplicateValues" dxfId="179" priority="57292"/>
    <cfRule type="duplicateValues" dxfId="178" priority="57293"/>
    <cfRule type="duplicateValues" dxfId="177" priority="57263"/>
    <cfRule type="duplicateValues" dxfId="176" priority="57264"/>
    <cfRule type="duplicateValues" dxfId="175" priority="57265"/>
    <cfRule type="duplicateValues" dxfId="174" priority="57266"/>
    <cfRule type="duplicateValues" dxfId="173" priority="57267"/>
    <cfRule type="duplicateValues" dxfId="172" priority="57268"/>
    <cfRule type="duplicateValues" dxfId="171" priority="57269"/>
    <cfRule type="duplicateValues" dxfId="170" priority="57270"/>
    <cfRule type="duplicateValues" dxfId="169" priority="57294"/>
    <cfRule type="duplicateValues" dxfId="168" priority="57285"/>
    <cfRule type="duplicateValues" dxfId="167" priority="57271"/>
    <cfRule type="duplicateValues" dxfId="166" priority="57272"/>
    <cfRule type="duplicateValues" dxfId="165" priority="57273"/>
    <cfRule type="duplicateValues" dxfId="164" priority="57275"/>
    <cfRule type="duplicateValues" dxfId="163" priority="57276"/>
    <cfRule type="duplicateValues" dxfId="162" priority="57277"/>
    <cfRule type="duplicateValues" dxfId="161" priority="57278"/>
    <cfRule type="duplicateValues" dxfId="160" priority="57279"/>
    <cfRule type="duplicateValues" dxfId="159" priority="57280"/>
    <cfRule type="duplicateValues" dxfId="158" priority="57281"/>
    <cfRule type="duplicateValues" dxfId="157" priority="57282"/>
    <cfRule type="duplicateValues" dxfId="156" priority="57283"/>
    <cfRule type="duplicateValues" dxfId="155" priority="57284"/>
    <cfRule type="duplicateValues" dxfId="154" priority="57295"/>
    <cfRule type="duplicateValues" dxfId="153" priority="57296"/>
    <cfRule type="duplicateValues" dxfId="152" priority="57297"/>
    <cfRule type="duplicateValues" dxfId="151" priority="57298"/>
    <cfRule type="duplicateValues" dxfId="150" priority="57299"/>
    <cfRule type="duplicateValues" dxfId="149" priority="57300"/>
  </conditionalFormatting>
  <conditionalFormatting sqref="M308:M450">
    <cfRule type="duplicateValues" dxfId="148" priority="63229"/>
    <cfRule type="duplicateValues" dxfId="147" priority="63230"/>
    <cfRule type="duplicateValues" dxfId="146" priority="63231"/>
    <cfRule type="duplicateValues" dxfId="145" priority="63232"/>
    <cfRule type="duplicateValues" dxfId="144" priority="63233"/>
    <cfRule type="duplicateValues" dxfId="143" priority="63234"/>
    <cfRule type="duplicateValues" dxfId="142" priority="63235"/>
    <cfRule type="duplicateValues" dxfId="141" priority="63236"/>
    <cfRule type="duplicateValues" dxfId="140" priority="63237"/>
    <cfRule type="duplicateValues" dxfId="139" priority="63238"/>
    <cfRule type="duplicateValues" dxfId="138" priority="63239"/>
    <cfRule type="duplicateValues" dxfId="137" priority="63240"/>
    <cfRule type="duplicateValues" dxfId="136" priority="63241"/>
    <cfRule type="duplicateValues" dxfId="135" priority="63242"/>
    <cfRule type="duplicateValues" dxfId="134" priority="63243"/>
    <cfRule type="duplicateValues" dxfId="133" priority="63244"/>
    <cfRule type="duplicateValues" dxfId="132" priority="63245"/>
    <cfRule type="duplicateValues" dxfId="131" priority="63246"/>
    <cfRule type="duplicateValues" dxfId="130" priority="63247"/>
    <cfRule type="duplicateValues" dxfId="129" priority="63248"/>
    <cfRule type="duplicateValues" dxfId="128" priority="63249"/>
    <cfRule type="duplicateValues" dxfId="127" priority="63250"/>
    <cfRule type="duplicateValues" dxfId="126" priority="63251"/>
    <cfRule type="duplicateValues" dxfId="125" priority="63252"/>
    <cfRule type="duplicateValues" dxfId="124" priority="63253"/>
    <cfRule type="duplicateValues" dxfId="123" priority="63254"/>
    <cfRule type="duplicateValues" dxfId="122" priority="63255"/>
    <cfRule type="duplicateValues" dxfId="121" priority="63256"/>
    <cfRule type="duplicateValues" dxfId="120" priority="63257"/>
    <cfRule type="duplicateValues" dxfId="119" priority="63258"/>
    <cfRule type="duplicateValues" dxfId="118" priority="63259"/>
    <cfRule type="duplicateValues" dxfId="117" priority="63260"/>
    <cfRule type="duplicateValues" dxfId="116" priority="63261"/>
    <cfRule type="duplicateValues" dxfId="115" priority="63262"/>
    <cfRule type="duplicateValues" dxfId="114" priority="63263"/>
    <cfRule type="duplicateValues" dxfId="113" priority="63264"/>
    <cfRule type="duplicateValues" dxfId="112" priority="63265"/>
    <cfRule type="duplicateValues" dxfId="111" priority="63266"/>
    <cfRule type="duplicateValues" dxfId="110" priority="63267"/>
  </conditionalFormatting>
  <conditionalFormatting sqref="U21">
    <cfRule type="duplicateValues" dxfId="109" priority="345"/>
    <cfRule type="duplicateValues" dxfId="108" priority="341"/>
    <cfRule type="duplicateValues" dxfId="107" priority="342"/>
    <cfRule type="duplicateValues" dxfId="106" priority="343"/>
    <cfRule type="duplicateValues" dxfId="105" priority="346"/>
    <cfRule type="duplicateValues" dxfId="104" priority="348"/>
    <cfRule type="duplicateValues" dxfId="103" priority="344"/>
    <cfRule type="duplicateValues" dxfId="102" priority="347"/>
  </conditionalFormatting>
  <conditionalFormatting sqref="U33">
    <cfRule type="duplicateValues" dxfId="101" priority="314"/>
    <cfRule type="duplicateValues" dxfId="100" priority="315"/>
    <cfRule type="duplicateValues" dxfId="99" priority="316"/>
    <cfRule type="duplicateValues" dxfId="98" priority="317"/>
    <cfRule type="duplicateValues" dxfId="97" priority="318"/>
    <cfRule type="duplicateValues" dxfId="96" priority="326"/>
    <cfRule type="duplicateValues" dxfId="95" priority="322"/>
    <cfRule type="duplicateValues" dxfId="94" priority="320"/>
    <cfRule type="duplicateValues" dxfId="93" priority="321"/>
    <cfRule type="duplicateValues" dxfId="92" priority="325"/>
    <cfRule type="duplicateValues" dxfId="91" priority="319"/>
    <cfRule type="duplicateValues" dxfId="90" priority="324"/>
    <cfRule type="duplicateValues" dxfId="89" priority="323"/>
  </conditionalFormatting>
  <conditionalFormatting sqref="U113">
    <cfRule type="duplicateValues" dxfId="88" priority="245"/>
    <cfRule type="duplicateValues" dxfId="87" priority="246"/>
    <cfRule type="duplicateValues" dxfId="86" priority="247"/>
    <cfRule type="duplicateValues" dxfId="85" priority="248"/>
    <cfRule type="duplicateValues" dxfId="84" priority="239"/>
    <cfRule type="duplicateValues" dxfId="83" priority="240"/>
    <cfRule type="duplicateValues" dxfId="82" priority="241"/>
    <cfRule type="duplicateValues" dxfId="81" priority="242"/>
    <cfRule type="duplicateValues" dxfId="80" priority="243"/>
    <cfRule type="duplicateValues" dxfId="79" priority="244"/>
  </conditionalFormatting>
  <conditionalFormatting sqref="U179">
    <cfRule type="duplicateValues" dxfId="78" priority="213"/>
    <cfRule type="duplicateValues" dxfId="77" priority="218"/>
    <cfRule type="duplicateValues" dxfId="76" priority="221"/>
    <cfRule type="duplicateValues" dxfId="75" priority="220"/>
    <cfRule type="duplicateValues" dxfId="74" priority="219"/>
    <cfRule type="duplicateValues" dxfId="73" priority="217"/>
    <cfRule type="duplicateValues" dxfId="72" priority="216"/>
    <cfRule type="duplicateValues" dxfId="71" priority="222"/>
    <cfRule type="duplicateValues" dxfId="70" priority="215"/>
    <cfRule type="duplicateValues" dxfId="69" priority="214"/>
    <cfRule type="duplicateValues" dxfId="68" priority="212"/>
    <cfRule type="duplicateValues" dxfId="67" priority="211"/>
    <cfRule type="duplicateValues" dxfId="66" priority="210"/>
  </conditionalFormatting>
  <conditionalFormatting sqref="U250">
    <cfRule type="duplicateValues" dxfId="65" priority="134"/>
    <cfRule type="duplicateValues" dxfId="64" priority="133"/>
    <cfRule type="duplicateValues" dxfId="63" priority="132"/>
    <cfRule type="duplicateValues" dxfId="62" priority="131"/>
    <cfRule type="duplicateValues" dxfId="61" priority="135"/>
    <cfRule type="duplicateValues" dxfId="60" priority="130"/>
    <cfRule type="duplicateValues" dxfId="59" priority="129"/>
    <cfRule type="duplicateValues" dxfId="58" priority="128"/>
    <cfRule type="duplicateValues" dxfId="57" priority="136"/>
    <cfRule type="duplicateValues" dxfId="56" priority="137"/>
  </conditionalFormatting>
  <conditionalFormatting sqref="U252:U253">
    <cfRule type="duplicateValues" dxfId="55" priority="140"/>
    <cfRule type="duplicateValues" dxfId="54" priority="142"/>
    <cfRule type="duplicateValues" dxfId="53" priority="144"/>
    <cfRule type="duplicateValues" dxfId="52" priority="145"/>
    <cfRule type="duplicateValues" dxfId="51" priority="146"/>
    <cfRule type="duplicateValues" dxfId="50" priority="147"/>
    <cfRule type="duplicateValues" dxfId="49" priority="141"/>
    <cfRule type="duplicateValues" dxfId="48" priority="143"/>
    <cfRule type="duplicateValues" dxfId="47" priority="138"/>
    <cfRule type="duplicateValues" dxfId="46" priority="139"/>
  </conditionalFormatting>
  <conditionalFormatting sqref="U256:U257">
    <cfRule type="duplicateValues" dxfId="45" priority="148"/>
    <cfRule type="duplicateValues" dxfId="44" priority="154"/>
    <cfRule type="duplicateValues" dxfId="43" priority="157"/>
    <cfRule type="duplicateValues" dxfId="42" priority="156"/>
    <cfRule type="duplicateValues" dxfId="41" priority="155"/>
    <cfRule type="duplicateValues" dxfId="40" priority="153"/>
    <cfRule type="duplicateValues" dxfId="39" priority="152"/>
    <cfRule type="duplicateValues" dxfId="38" priority="151"/>
    <cfRule type="duplicateValues" dxfId="37" priority="150"/>
    <cfRule type="duplicateValues" dxfId="36" priority="149"/>
  </conditionalFormatting>
  <conditionalFormatting sqref="U263">
    <cfRule type="duplicateValues" dxfId="35" priority="164"/>
    <cfRule type="duplicateValues" dxfId="34" priority="165"/>
    <cfRule type="duplicateValues" dxfId="33" priority="166"/>
    <cfRule type="duplicateValues" dxfId="32" priority="167"/>
    <cfRule type="duplicateValues" dxfId="31" priority="158"/>
    <cfRule type="duplicateValues" dxfId="30" priority="159"/>
    <cfRule type="duplicateValues" dxfId="29" priority="160"/>
    <cfRule type="duplicateValues" dxfId="28" priority="161"/>
    <cfRule type="duplicateValues" dxfId="27" priority="162"/>
    <cfRule type="duplicateValues" dxfId="26" priority="163"/>
  </conditionalFormatting>
  <conditionalFormatting sqref="U408">
    <cfRule type="duplicateValues" dxfId="25" priority="21"/>
    <cfRule type="duplicateValues" dxfId="24" priority="23"/>
    <cfRule type="duplicateValues" dxfId="23" priority="22"/>
    <cfRule type="duplicateValues" dxfId="22" priority="20"/>
    <cfRule type="duplicateValues" dxfId="21" priority="19"/>
    <cfRule type="duplicateValues" dxfId="20" priority="18"/>
    <cfRule type="duplicateValues" dxfId="19" priority="24"/>
    <cfRule type="duplicateValues" dxfId="18" priority="17"/>
    <cfRule type="duplicateValues" dxfId="17" priority="16"/>
    <cfRule type="duplicateValues" dxfId="16" priority="25"/>
    <cfRule type="duplicateValues" dxfId="15" priority="26"/>
    <cfRule type="duplicateValues" dxfId="14" priority="27"/>
    <cfRule type="duplicateValues" dxfId="13" priority="15"/>
  </conditionalFormatting>
  <conditionalFormatting sqref="U413">
    <cfRule type="duplicateValues" dxfId="12" priority="40"/>
    <cfRule type="duplicateValues" dxfId="11" priority="34"/>
    <cfRule type="duplicateValues" dxfId="10" priority="35"/>
    <cfRule type="duplicateValues" dxfId="9" priority="36"/>
    <cfRule type="duplicateValues" dxfId="8" priority="38"/>
    <cfRule type="duplicateValues" dxfId="7" priority="28"/>
    <cfRule type="duplicateValues" dxfId="6" priority="37"/>
    <cfRule type="duplicateValues" dxfId="5" priority="29"/>
    <cfRule type="duplicateValues" dxfId="4" priority="30"/>
    <cfRule type="duplicateValues" dxfId="3" priority="39"/>
    <cfRule type="duplicateValues" dxfId="2" priority="31"/>
    <cfRule type="duplicateValues" dxfId="1" priority="32"/>
    <cfRule type="duplicateValues" dxfId="0" priority="33"/>
  </conditionalFormatting>
  <dataValidations count="1">
    <dataValidation type="list" allowBlank="1" showInputMessage="1" showErrorMessage="1" sqref="V2:V450" xr:uid="{F992A9E6-4309-47FD-95FC-C30B1BBDC972}">
      <formula1>$AA$3:$AA$11</formula1>
    </dataValidation>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136C7C-AB71-498F-BF32-025388785C84}">
  <dimension ref="A1:J13"/>
  <sheetViews>
    <sheetView topLeftCell="A3" workbookViewId="0">
      <selection activeCell="G18" sqref="G18"/>
    </sheetView>
  </sheetViews>
  <sheetFormatPr baseColWidth="10" defaultRowHeight="15" x14ac:dyDescent="0.25"/>
  <cols>
    <col min="1" max="1" width="30.5703125" bestFit="1" customWidth="1"/>
    <col min="2" max="2" width="30" bestFit="1" customWidth="1"/>
    <col min="3" max="4" width="8.42578125" bestFit="1" customWidth="1"/>
    <col min="5" max="6" width="6.42578125" bestFit="1" customWidth="1"/>
    <col min="7" max="7" width="3.85546875" bestFit="1" customWidth="1"/>
    <col min="8" max="8" width="4.7109375" bestFit="1" customWidth="1"/>
    <col min="9" max="9" width="13.85546875" bestFit="1" customWidth="1"/>
    <col min="10" max="10" width="12.5703125" bestFit="1" customWidth="1"/>
  </cols>
  <sheetData>
    <row r="1" spans="1:10" x14ac:dyDescent="0.25">
      <c r="A1" s="28" t="s">
        <v>16</v>
      </c>
      <c r="B1" t="s">
        <v>25</v>
      </c>
    </row>
    <row r="3" spans="1:10" x14ac:dyDescent="0.25">
      <c r="A3" s="28" t="s">
        <v>82</v>
      </c>
      <c r="B3" s="28" t="s">
        <v>89</v>
      </c>
    </row>
    <row r="4" spans="1:10" x14ac:dyDescent="0.25">
      <c r="A4" s="28" t="s">
        <v>81</v>
      </c>
      <c r="B4" t="s">
        <v>29</v>
      </c>
      <c r="C4" t="s">
        <v>38</v>
      </c>
      <c r="D4" t="s">
        <v>31</v>
      </c>
      <c r="E4" t="s">
        <v>30</v>
      </c>
      <c r="F4" t="s">
        <v>32</v>
      </c>
      <c r="G4" t="s">
        <v>26</v>
      </c>
      <c r="H4" t="s">
        <v>28</v>
      </c>
      <c r="I4" t="s">
        <v>33</v>
      </c>
      <c r="J4" t="s">
        <v>78</v>
      </c>
    </row>
    <row r="5" spans="1:10" x14ac:dyDescent="0.25">
      <c r="A5" s="29" t="s">
        <v>36</v>
      </c>
      <c r="C5">
        <v>4</v>
      </c>
      <c r="E5">
        <v>3</v>
      </c>
      <c r="F5">
        <v>70</v>
      </c>
      <c r="I5">
        <v>2</v>
      </c>
      <c r="J5">
        <v>79</v>
      </c>
    </row>
    <row r="6" spans="1:10" x14ac:dyDescent="0.25">
      <c r="A6" s="29" t="s">
        <v>1227</v>
      </c>
      <c r="E6">
        <v>1</v>
      </c>
      <c r="J6">
        <v>1</v>
      </c>
    </row>
    <row r="7" spans="1:10" x14ac:dyDescent="0.25">
      <c r="A7" s="29" t="s">
        <v>83</v>
      </c>
      <c r="B7">
        <v>48</v>
      </c>
      <c r="I7">
        <v>1</v>
      </c>
      <c r="J7">
        <v>49</v>
      </c>
    </row>
    <row r="8" spans="1:10" x14ac:dyDescent="0.25">
      <c r="A8" s="29" t="s">
        <v>566</v>
      </c>
      <c r="B8">
        <v>2</v>
      </c>
      <c r="C8">
        <v>2</v>
      </c>
      <c r="D8">
        <v>4</v>
      </c>
      <c r="E8">
        <v>1</v>
      </c>
      <c r="H8">
        <v>5</v>
      </c>
      <c r="I8">
        <v>2</v>
      </c>
      <c r="J8">
        <v>16</v>
      </c>
    </row>
    <row r="9" spans="1:10" x14ac:dyDescent="0.25">
      <c r="A9" s="29" t="s">
        <v>591</v>
      </c>
      <c r="I9">
        <v>1</v>
      </c>
      <c r="J9">
        <v>1</v>
      </c>
    </row>
    <row r="10" spans="1:10" x14ac:dyDescent="0.25">
      <c r="A10" s="29" t="s">
        <v>590</v>
      </c>
      <c r="D10">
        <v>45</v>
      </c>
      <c r="F10">
        <v>1</v>
      </c>
      <c r="G10">
        <v>1</v>
      </c>
      <c r="J10">
        <v>47</v>
      </c>
    </row>
    <row r="11" spans="1:10" x14ac:dyDescent="0.25">
      <c r="A11" s="29" t="s">
        <v>1084</v>
      </c>
      <c r="G11">
        <v>3</v>
      </c>
      <c r="J11">
        <v>3</v>
      </c>
    </row>
    <row r="12" spans="1:10" x14ac:dyDescent="0.25">
      <c r="A12" s="29" t="s">
        <v>463</v>
      </c>
      <c r="I12">
        <v>3</v>
      </c>
      <c r="J12">
        <v>3</v>
      </c>
    </row>
    <row r="13" spans="1:10" x14ac:dyDescent="0.25">
      <c r="A13" s="29" t="s">
        <v>78</v>
      </c>
      <c r="B13">
        <v>50</v>
      </c>
      <c r="C13">
        <v>6</v>
      </c>
      <c r="D13">
        <v>49</v>
      </c>
      <c r="E13">
        <v>5</v>
      </c>
      <c r="F13">
        <v>71</v>
      </c>
      <c r="G13">
        <v>4</v>
      </c>
      <c r="H13">
        <v>5</v>
      </c>
      <c r="I13">
        <v>9</v>
      </c>
      <c r="J13">
        <v>199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2DF68B-06FD-4F66-A65D-9E5BD3037948}">
  <dimension ref="A1:E28"/>
  <sheetViews>
    <sheetView workbookViewId="0">
      <selection activeCell="B10" sqref="B10"/>
    </sheetView>
  </sheetViews>
  <sheetFormatPr baseColWidth="10" defaultRowHeight="15" x14ac:dyDescent="0.25"/>
  <cols>
    <col min="1" max="1" width="27.7109375" bestFit="1" customWidth="1"/>
    <col min="2" max="2" width="24.140625" bestFit="1" customWidth="1"/>
    <col min="3" max="3" width="9.42578125" bestFit="1" customWidth="1"/>
    <col min="4" max="4" width="11.140625" bestFit="1" customWidth="1"/>
    <col min="5" max="5" width="12.5703125" bestFit="1" customWidth="1"/>
    <col min="6" max="6" width="24.140625" bestFit="1" customWidth="1"/>
    <col min="7" max="7" width="6.28515625" bestFit="1" customWidth="1"/>
    <col min="8" max="8" width="6.42578125" bestFit="1" customWidth="1"/>
    <col min="9" max="9" width="6" bestFit="1" customWidth="1"/>
    <col min="10" max="10" width="8.5703125" bestFit="1" customWidth="1"/>
    <col min="11" max="11" width="12.28515625" bestFit="1" customWidth="1"/>
    <col min="12" max="12" width="9.7109375" bestFit="1" customWidth="1"/>
    <col min="13" max="13" width="11.85546875" bestFit="1" customWidth="1"/>
    <col min="14" max="14" width="11.28515625" bestFit="1" customWidth="1"/>
    <col min="15" max="15" width="12.5703125" bestFit="1" customWidth="1"/>
  </cols>
  <sheetData>
    <row r="1" spans="1:2" x14ac:dyDescent="0.25">
      <c r="A1" s="28" t="s">
        <v>27</v>
      </c>
      <c r="B1" t="s">
        <v>80</v>
      </c>
    </row>
    <row r="2" spans="1:2" x14ac:dyDescent="0.25">
      <c r="A2" s="28" t="s">
        <v>2</v>
      </c>
      <c r="B2" t="s">
        <v>80</v>
      </c>
    </row>
    <row r="4" spans="1:2" x14ac:dyDescent="0.25">
      <c r="A4" s="28" t="s">
        <v>319</v>
      </c>
      <c r="B4" t="s">
        <v>88</v>
      </c>
    </row>
    <row r="5" spans="1:2" x14ac:dyDescent="0.25">
      <c r="A5" s="29" t="s">
        <v>79</v>
      </c>
      <c r="B5" s="118">
        <v>109</v>
      </c>
    </row>
    <row r="6" spans="1:2" x14ac:dyDescent="0.25">
      <c r="A6" s="29" t="s">
        <v>25</v>
      </c>
      <c r="B6" s="118">
        <v>199</v>
      </c>
    </row>
    <row r="7" spans="1:2" x14ac:dyDescent="0.25">
      <c r="A7" s="29" t="s">
        <v>41</v>
      </c>
      <c r="B7" s="118">
        <v>112</v>
      </c>
    </row>
    <row r="8" spans="1:2" x14ac:dyDescent="0.25">
      <c r="A8" s="29" t="s">
        <v>61</v>
      </c>
      <c r="B8" s="118">
        <v>29</v>
      </c>
    </row>
    <row r="9" spans="1:2" x14ac:dyDescent="0.25">
      <c r="A9" s="29" t="s">
        <v>78</v>
      </c>
      <c r="B9" s="118">
        <v>449</v>
      </c>
    </row>
    <row r="14" spans="1:2" x14ac:dyDescent="0.25">
      <c r="A14" s="28" t="s">
        <v>27</v>
      </c>
      <c r="B14" t="s">
        <v>80</v>
      </c>
    </row>
    <row r="16" spans="1:2" x14ac:dyDescent="0.25">
      <c r="A16" s="28" t="s">
        <v>88</v>
      </c>
      <c r="B16" s="28" t="s">
        <v>89</v>
      </c>
    </row>
    <row r="17" spans="1:5" x14ac:dyDescent="0.25">
      <c r="A17" s="28" t="s">
        <v>87</v>
      </c>
      <c r="B17" t="s">
        <v>329</v>
      </c>
      <c r="C17" t="s">
        <v>1229</v>
      </c>
      <c r="D17" t="s">
        <v>142</v>
      </c>
      <c r="E17" t="s">
        <v>78</v>
      </c>
    </row>
    <row r="18" spans="1:5" x14ac:dyDescent="0.25">
      <c r="A18" s="29" t="s">
        <v>25</v>
      </c>
      <c r="C18">
        <v>199</v>
      </c>
      <c r="E18">
        <v>199</v>
      </c>
    </row>
    <row r="19" spans="1:5" x14ac:dyDescent="0.25">
      <c r="A19" s="29" t="s">
        <v>142</v>
      </c>
    </row>
    <row r="20" spans="1:5" x14ac:dyDescent="0.25">
      <c r="A20" s="29" t="s">
        <v>79</v>
      </c>
      <c r="B20">
        <v>109</v>
      </c>
      <c r="E20">
        <v>109</v>
      </c>
    </row>
    <row r="21" spans="1:5" x14ac:dyDescent="0.25">
      <c r="A21" s="29" t="s">
        <v>41</v>
      </c>
      <c r="B21">
        <v>112</v>
      </c>
      <c r="E21">
        <v>112</v>
      </c>
    </row>
    <row r="22" spans="1:5" x14ac:dyDescent="0.25">
      <c r="A22" s="29" t="s">
        <v>61</v>
      </c>
      <c r="B22">
        <v>29</v>
      </c>
      <c r="E22">
        <v>29</v>
      </c>
    </row>
    <row r="23" spans="1:5" x14ac:dyDescent="0.25">
      <c r="A23" s="29" t="s">
        <v>78</v>
      </c>
      <c r="B23">
        <v>250</v>
      </c>
      <c r="C23">
        <v>199</v>
      </c>
      <c r="E23">
        <v>449</v>
      </c>
    </row>
    <row r="28" spans="1:5" ht="16.5" customHeight="1" x14ac:dyDescent="0.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8548AA-3248-44C8-BC67-40E9DC0872C4}">
  <dimension ref="A1:O92"/>
  <sheetViews>
    <sheetView tabSelected="1" workbookViewId="0">
      <selection activeCell="I10" sqref="I10"/>
    </sheetView>
  </sheetViews>
  <sheetFormatPr baseColWidth="10" defaultColWidth="11.42578125" defaultRowHeight="15" x14ac:dyDescent="0.25"/>
  <cols>
    <col min="1" max="1" width="14.7109375" customWidth="1"/>
    <col min="2" max="2" width="13.5703125" customWidth="1"/>
    <col min="15" max="15" width="13.28515625" customWidth="1"/>
  </cols>
  <sheetData>
    <row r="1" spans="1:15" x14ac:dyDescent="0.25">
      <c r="A1" s="30"/>
      <c r="B1" s="113" t="s">
        <v>90</v>
      </c>
      <c r="C1" s="114"/>
      <c r="D1" s="31" t="s">
        <v>91</v>
      </c>
      <c r="E1" s="113" t="s">
        <v>92</v>
      </c>
      <c r="F1" s="114"/>
      <c r="G1" s="115"/>
      <c r="H1" s="116"/>
      <c r="I1" s="116"/>
      <c r="J1" s="116"/>
      <c r="K1" s="116"/>
      <c r="L1" s="116"/>
      <c r="M1" s="116"/>
      <c r="N1" s="32"/>
      <c r="O1" s="33"/>
    </row>
    <row r="2" spans="1:15" ht="60" x14ac:dyDescent="0.25">
      <c r="A2" s="34" t="s">
        <v>93</v>
      </c>
      <c r="B2" s="35" t="s">
        <v>94</v>
      </c>
      <c r="C2" s="35" t="s">
        <v>37</v>
      </c>
      <c r="D2" s="35" t="s">
        <v>91</v>
      </c>
      <c r="E2" s="35" t="s">
        <v>95</v>
      </c>
      <c r="F2" s="35" t="s">
        <v>96</v>
      </c>
      <c r="G2" s="36" t="s">
        <v>97</v>
      </c>
      <c r="H2" s="37" t="s">
        <v>98</v>
      </c>
      <c r="I2" s="37" t="s">
        <v>99</v>
      </c>
      <c r="J2" s="35" t="s">
        <v>100</v>
      </c>
      <c r="K2" s="38" t="s">
        <v>41</v>
      </c>
      <c r="L2" s="39" t="s">
        <v>101</v>
      </c>
      <c r="M2" s="39" t="s">
        <v>61</v>
      </c>
      <c r="N2" s="40" t="s">
        <v>102</v>
      </c>
      <c r="O2" s="41" t="s">
        <v>103</v>
      </c>
    </row>
    <row r="3" spans="1:15" x14ac:dyDescent="0.25">
      <c r="A3" s="42" t="s">
        <v>35</v>
      </c>
      <c r="B3" s="43">
        <v>308</v>
      </c>
      <c r="C3" s="43">
        <v>58</v>
      </c>
      <c r="D3" s="43">
        <f>SUM(B3:C3)</f>
        <v>366</v>
      </c>
      <c r="E3" s="43">
        <v>22</v>
      </c>
      <c r="F3" s="43">
        <v>344</v>
      </c>
      <c r="G3" s="44">
        <v>61</v>
      </c>
      <c r="H3" s="45">
        <v>10</v>
      </c>
      <c r="I3" s="45">
        <v>99</v>
      </c>
      <c r="J3" s="43">
        <f>+G3+48</f>
        <v>109</v>
      </c>
      <c r="K3" s="48">
        <v>80</v>
      </c>
      <c r="L3" s="49">
        <v>197</v>
      </c>
      <c r="M3" s="49">
        <v>28</v>
      </c>
      <c r="N3" s="46">
        <f>+SUM(K3:M3)+G3</f>
        <v>366</v>
      </c>
      <c r="O3" s="47">
        <f>+N3</f>
        <v>366</v>
      </c>
    </row>
    <row r="4" spans="1:15" x14ac:dyDescent="0.25">
      <c r="A4" s="42" t="s">
        <v>104</v>
      </c>
      <c r="B4" s="43"/>
      <c r="C4" s="43"/>
      <c r="D4" s="43">
        <f t="shared" ref="D4:D11" si="0">SUM(B4:C4)</f>
        <v>0</v>
      </c>
      <c r="E4" s="43"/>
      <c r="F4" s="43"/>
      <c r="G4" s="44"/>
      <c r="H4" s="45"/>
      <c r="I4" s="45"/>
      <c r="J4" s="43"/>
      <c r="K4" s="48"/>
      <c r="L4" s="49"/>
      <c r="M4" s="49"/>
      <c r="N4" s="46">
        <f t="shared" ref="N4:N14" si="1">+SUM(K4:M4)+G4</f>
        <v>0</v>
      </c>
      <c r="O4" s="47">
        <f>+O3+N4</f>
        <v>366</v>
      </c>
    </row>
    <row r="5" spans="1:15" x14ac:dyDescent="0.25">
      <c r="A5" s="42" t="s">
        <v>105</v>
      </c>
      <c r="B5" s="43"/>
      <c r="C5" s="43"/>
      <c r="D5" s="43">
        <f t="shared" si="0"/>
        <v>0</v>
      </c>
      <c r="E5" s="43"/>
      <c r="F5" s="43"/>
      <c r="G5" s="44"/>
      <c r="H5" s="45"/>
      <c r="I5" s="45"/>
      <c r="J5" s="43"/>
      <c r="K5" s="48"/>
      <c r="L5" s="49"/>
      <c r="M5" s="49"/>
      <c r="N5" s="46">
        <f t="shared" si="1"/>
        <v>0</v>
      </c>
      <c r="O5" s="47">
        <f t="shared" ref="O5:O14" si="2">+O4+N5</f>
        <v>366</v>
      </c>
    </row>
    <row r="6" spans="1:15" x14ac:dyDescent="0.25">
      <c r="A6" s="42" t="s">
        <v>106</v>
      </c>
      <c r="B6" s="43"/>
      <c r="C6" s="43"/>
      <c r="D6" s="43">
        <f t="shared" si="0"/>
        <v>0</v>
      </c>
      <c r="E6" s="43"/>
      <c r="F6" s="43"/>
      <c r="G6" s="44"/>
      <c r="H6" s="45"/>
      <c r="I6" s="45"/>
      <c r="J6" s="43"/>
      <c r="K6" s="48"/>
      <c r="L6" s="49"/>
      <c r="M6" s="49"/>
      <c r="N6" s="46">
        <f t="shared" si="1"/>
        <v>0</v>
      </c>
      <c r="O6" s="47">
        <f t="shared" si="2"/>
        <v>366</v>
      </c>
    </row>
    <row r="7" spans="1:15" x14ac:dyDescent="0.25">
      <c r="A7" s="42" t="s">
        <v>107</v>
      </c>
      <c r="B7" s="43"/>
      <c r="C7" s="43"/>
      <c r="D7" s="43">
        <f t="shared" si="0"/>
        <v>0</v>
      </c>
      <c r="E7" s="43"/>
      <c r="F7" s="43"/>
      <c r="G7" s="44"/>
      <c r="H7" s="45"/>
      <c r="I7" s="45"/>
      <c r="J7" s="43"/>
      <c r="K7" s="48"/>
      <c r="L7" s="49"/>
      <c r="M7" s="49"/>
      <c r="N7" s="46">
        <f t="shared" si="1"/>
        <v>0</v>
      </c>
      <c r="O7" s="47">
        <f t="shared" si="2"/>
        <v>366</v>
      </c>
    </row>
    <row r="8" spans="1:15" x14ac:dyDescent="0.25">
      <c r="A8" s="42" t="s">
        <v>108</v>
      </c>
      <c r="B8" s="43"/>
      <c r="C8" s="43"/>
      <c r="D8" s="43">
        <f t="shared" si="0"/>
        <v>0</v>
      </c>
      <c r="E8" s="43"/>
      <c r="F8" s="43"/>
      <c r="G8" s="44"/>
      <c r="H8" s="45"/>
      <c r="I8" s="45"/>
      <c r="J8" s="43"/>
      <c r="K8" s="48"/>
      <c r="L8" s="49"/>
      <c r="M8" s="49"/>
      <c r="N8" s="46">
        <f>+SUM(K8:M8)+G8</f>
        <v>0</v>
      </c>
      <c r="O8" s="47">
        <f t="shared" si="2"/>
        <v>366</v>
      </c>
    </row>
    <row r="9" spans="1:15" x14ac:dyDescent="0.25">
      <c r="A9" s="42" t="s">
        <v>109</v>
      </c>
      <c r="B9" s="43"/>
      <c r="C9" s="43"/>
      <c r="D9" s="43">
        <f t="shared" si="0"/>
        <v>0</v>
      </c>
      <c r="E9" s="43"/>
      <c r="F9" s="43"/>
      <c r="G9" s="44"/>
      <c r="H9" s="45"/>
      <c r="I9" s="45"/>
      <c r="J9" s="43"/>
      <c r="K9" s="49"/>
      <c r="L9" s="49"/>
      <c r="M9" s="49"/>
      <c r="N9" s="46">
        <f t="shared" si="1"/>
        <v>0</v>
      </c>
      <c r="O9" s="47">
        <f t="shared" si="2"/>
        <v>366</v>
      </c>
    </row>
    <row r="10" spans="1:15" x14ac:dyDescent="0.25">
      <c r="A10" s="42" t="s">
        <v>110</v>
      </c>
      <c r="B10" s="43"/>
      <c r="C10" s="43"/>
      <c r="D10" s="43">
        <f t="shared" si="0"/>
        <v>0</v>
      </c>
      <c r="E10" s="43"/>
      <c r="F10" s="43"/>
      <c r="G10" s="44"/>
      <c r="H10" s="45"/>
      <c r="I10" s="45"/>
      <c r="J10" s="43"/>
      <c r="K10" s="48"/>
      <c r="L10" s="49"/>
      <c r="M10" s="49"/>
      <c r="N10" s="46">
        <f>+SUM(K10:M10)+G10</f>
        <v>0</v>
      </c>
      <c r="O10" s="47">
        <f t="shared" si="2"/>
        <v>366</v>
      </c>
    </row>
    <row r="11" spans="1:15" x14ac:dyDescent="0.25">
      <c r="A11" s="42" t="s">
        <v>111</v>
      </c>
      <c r="B11" s="43"/>
      <c r="C11" s="43"/>
      <c r="D11" s="43">
        <f t="shared" si="0"/>
        <v>0</v>
      </c>
      <c r="E11" s="43"/>
      <c r="F11" s="43"/>
      <c r="G11" s="44"/>
      <c r="H11" s="45"/>
      <c r="I11" s="45"/>
      <c r="J11" s="43"/>
      <c r="K11" s="48"/>
      <c r="L11" s="49"/>
      <c r="M11" s="49"/>
      <c r="N11" s="46">
        <f t="shared" si="1"/>
        <v>0</v>
      </c>
      <c r="O11" s="47">
        <f t="shared" si="2"/>
        <v>366</v>
      </c>
    </row>
    <row r="12" spans="1:15" x14ac:dyDescent="0.25">
      <c r="A12" s="42" t="s">
        <v>112</v>
      </c>
      <c r="B12" s="43"/>
      <c r="C12" s="43"/>
      <c r="D12" s="43">
        <f>SUM(B12:C12)</f>
        <v>0</v>
      </c>
      <c r="E12" s="43"/>
      <c r="F12" s="43"/>
      <c r="G12" s="44"/>
      <c r="H12" s="45"/>
      <c r="I12" s="45"/>
      <c r="J12" s="43"/>
      <c r="K12" s="48"/>
      <c r="L12" s="49"/>
      <c r="M12" s="49"/>
      <c r="N12" s="46">
        <f>+SUM(K12:M12)+G12</f>
        <v>0</v>
      </c>
      <c r="O12" s="47">
        <f t="shared" si="2"/>
        <v>366</v>
      </c>
    </row>
    <row r="13" spans="1:15" x14ac:dyDescent="0.25">
      <c r="A13" s="42" t="s">
        <v>113</v>
      </c>
      <c r="B13" s="43"/>
      <c r="C13" s="43"/>
      <c r="D13" s="43">
        <f>SUM(B13:C13)</f>
        <v>0</v>
      </c>
      <c r="E13" s="43"/>
      <c r="F13" s="43"/>
      <c r="G13" s="44"/>
      <c r="H13" s="45"/>
      <c r="I13" s="45"/>
      <c r="J13" s="43"/>
      <c r="K13" s="48"/>
      <c r="L13" s="49"/>
      <c r="M13" s="49"/>
      <c r="N13" s="46">
        <f t="shared" si="1"/>
        <v>0</v>
      </c>
      <c r="O13" s="47">
        <f t="shared" si="2"/>
        <v>366</v>
      </c>
    </row>
    <row r="14" spans="1:15" ht="15.75" thickBot="1" x14ac:dyDescent="0.3">
      <c r="A14" s="42" t="s">
        <v>114</v>
      </c>
      <c r="B14" s="43"/>
      <c r="C14" s="43"/>
      <c r="D14" s="43">
        <f>SUM(B14:C14)</f>
        <v>0</v>
      </c>
      <c r="E14" s="43"/>
      <c r="F14" s="43"/>
      <c r="G14" s="44"/>
      <c r="H14" s="45"/>
      <c r="I14" s="45"/>
      <c r="J14" s="43"/>
      <c r="K14" s="50"/>
      <c r="L14" s="51"/>
      <c r="M14" s="49"/>
      <c r="N14" s="46">
        <f t="shared" si="1"/>
        <v>0</v>
      </c>
      <c r="O14" s="47">
        <f t="shared" si="2"/>
        <v>366</v>
      </c>
    </row>
    <row r="15" spans="1:15" ht="15.75" thickBot="1" x14ac:dyDescent="0.3">
      <c r="A15" s="42" t="s">
        <v>115</v>
      </c>
      <c r="B15" s="43">
        <f t="shared" ref="B15:N15" si="3">SUM(B3:B14)</f>
        <v>308</v>
      </c>
      <c r="C15" s="43">
        <f t="shared" si="3"/>
        <v>58</v>
      </c>
      <c r="D15" s="52">
        <f>SUM(D3:D14)</f>
        <v>366</v>
      </c>
      <c r="E15" s="43">
        <f t="shared" si="3"/>
        <v>22</v>
      </c>
      <c r="F15" s="43">
        <f t="shared" si="3"/>
        <v>344</v>
      </c>
      <c r="G15" s="44">
        <f t="shared" si="3"/>
        <v>61</v>
      </c>
      <c r="H15" s="53">
        <f>SUM(H3:H14)</f>
        <v>10</v>
      </c>
      <c r="I15" s="53">
        <f>SUM(I3:I14)</f>
        <v>99</v>
      </c>
      <c r="J15" s="52"/>
      <c r="K15" s="54">
        <f t="shared" si="3"/>
        <v>80</v>
      </c>
      <c r="L15" s="55">
        <f t="shared" si="3"/>
        <v>197</v>
      </c>
      <c r="M15" s="56">
        <f t="shared" si="3"/>
        <v>28</v>
      </c>
      <c r="N15" s="57">
        <f t="shared" si="3"/>
        <v>366</v>
      </c>
      <c r="O15" s="58">
        <f>+O14</f>
        <v>366</v>
      </c>
    </row>
    <row r="35" spans="1:6" x14ac:dyDescent="0.25">
      <c r="A35" s="117" t="s">
        <v>116</v>
      </c>
      <c r="B35" s="117"/>
      <c r="C35" s="117"/>
      <c r="D35" s="117"/>
      <c r="E35" s="117"/>
      <c r="F35" s="117"/>
    </row>
    <row r="36" spans="1:6" ht="45" x14ac:dyDescent="0.25">
      <c r="A36" s="75" t="s">
        <v>117</v>
      </c>
      <c r="B36" s="75" t="s">
        <v>90</v>
      </c>
      <c r="C36" s="75" t="s">
        <v>118</v>
      </c>
      <c r="D36" s="75" t="s">
        <v>119</v>
      </c>
      <c r="E36" s="75" t="s">
        <v>120</v>
      </c>
      <c r="F36" s="75" t="s">
        <v>121</v>
      </c>
    </row>
    <row r="37" spans="1:6" x14ac:dyDescent="0.25">
      <c r="A37" s="86" t="s">
        <v>35</v>
      </c>
      <c r="B37" s="87">
        <f>+N3</f>
        <v>366</v>
      </c>
      <c r="C37" s="87">
        <f>+G3</f>
        <v>61</v>
      </c>
      <c r="D37" s="87">
        <f>+K3</f>
        <v>80</v>
      </c>
      <c r="E37" s="87">
        <f>+M3</f>
        <v>28</v>
      </c>
      <c r="F37" s="87">
        <f>+L3</f>
        <v>197</v>
      </c>
    </row>
    <row r="38" spans="1:6" x14ac:dyDescent="0.25">
      <c r="A38" s="86" t="s">
        <v>104</v>
      </c>
      <c r="B38" s="87">
        <f>+C38+D38+E38+F38</f>
        <v>0</v>
      </c>
      <c r="C38" s="87"/>
      <c r="D38" s="87"/>
      <c r="E38" s="87"/>
      <c r="F38" s="87">
        <v>0</v>
      </c>
    </row>
    <row r="39" spans="1:6" x14ac:dyDescent="0.25">
      <c r="A39" s="86" t="s">
        <v>105</v>
      </c>
      <c r="B39" s="87">
        <f>+C39+D39+E39+F39</f>
        <v>0</v>
      </c>
      <c r="C39" s="87"/>
      <c r="D39" s="87"/>
      <c r="E39" s="87"/>
      <c r="F39" s="87">
        <v>0</v>
      </c>
    </row>
    <row r="40" spans="1:6" x14ac:dyDescent="0.25">
      <c r="A40" s="73" t="s">
        <v>122</v>
      </c>
      <c r="B40" s="74">
        <f>SUM(B37:B39)</f>
        <v>366</v>
      </c>
      <c r="C40" s="74">
        <f>SUM(C37:C39)</f>
        <v>61</v>
      </c>
      <c r="D40" s="74">
        <f>SUM(D37:D39)</f>
        <v>80</v>
      </c>
      <c r="E40" s="74">
        <f>SUM(E37:E39)</f>
        <v>28</v>
      </c>
      <c r="F40" s="74">
        <f>SUM(F37:F39)</f>
        <v>197</v>
      </c>
    </row>
    <row r="41" spans="1:6" x14ac:dyDescent="0.25">
      <c r="A41" s="86" t="s">
        <v>106</v>
      </c>
      <c r="B41" s="87">
        <f>+N6</f>
        <v>0</v>
      </c>
      <c r="C41" s="87"/>
      <c r="D41" s="87"/>
      <c r="E41" s="87"/>
      <c r="F41" s="87">
        <v>0</v>
      </c>
    </row>
    <row r="42" spans="1:6" x14ac:dyDescent="0.25">
      <c r="A42" s="86" t="s">
        <v>107</v>
      </c>
      <c r="B42" s="87">
        <f>+N7</f>
        <v>0</v>
      </c>
      <c r="C42" s="87"/>
      <c r="D42" s="87"/>
      <c r="E42" s="87"/>
      <c r="F42" s="87">
        <v>0</v>
      </c>
    </row>
    <row r="43" spans="1:6" x14ac:dyDescent="0.25">
      <c r="A43" s="86" t="s">
        <v>108</v>
      </c>
      <c r="B43" s="87">
        <f>+N8</f>
        <v>0</v>
      </c>
      <c r="C43" s="87"/>
      <c r="D43" s="87"/>
      <c r="E43" s="87"/>
      <c r="F43" s="87">
        <v>0</v>
      </c>
    </row>
    <row r="44" spans="1:6" x14ac:dyDescent="0.25">
      <c r="A44" s="73" t="s">
        <v>123</v>
      </c>
      <c r="B44" s="74">
        <f>SUM(B41:B43)</f>
        <v>0</v>
      </c>
      <c r="C44" s="74">
        <f>SUM(C41:C43)</f>
        <v>0</v>
      </c>
      <c r="D44" s="74">
        <f>SUM(D41:D43)</f>
        <v>0</v>
      </c>
      <c r="E44" s="74">
        <f>SUM(E41:E43)</f>
        <v>0</v>
      </c>
      <c r="F44" s="74">
        <f>SUM(F41:F43)</f>
        <v>0</v>
      </c>
    </row>
    <row r="45" spans="1:6" x14ac:dyDescent="0.25">
      <c r="A45" s="86" t="s">
        <v>109</v>
      </c>
      <c r="B45" s="87">
        <f>+N9</f>
        <v>0</v>
      </c>
      <c r="C45" s="87"/>
      <c r="D45" s="87"/>
      <c r="E45" s="87"/>
      <c r="F45" s="87">
        <v>0</v>
      </c>
    </row>
    <row r="46" spans="1:6" x14ac:dyDescent="0.25">
      <c r="A46" s="86" t="s">
        <v>110</v>
      </c>
      <c r="B46" s="87">
        <f>+N10</f>
        <v>0</v>
      </c>
      <c r="C46" s="87"/>
      <c r="D46" s="87"/>
      <c r="E46" s="87"/>
      <c r="F46" s="87">
        <v>0</v>
      </c>
    </row>
    <row r="47" spans="1:6" x14ac:dyDescent="0.25">
      <c r="A47" s="86" t="s">
        <v>111</v>
      </c>
      <c r="B47" s="87">
        <f>+N11</f>
        <v>0</v>
      </c>
      <c r="C47" s="87"/>
      <c r="D47" s="87"/>
      <c r="E47" s="87"/>
      <c r="F47" s="87">
        <v>0</v>
      </c>
    </row>
    <row r="48" spans="1:6" x14ac:dyDescent="0.25">
      <c r="A48" s="73" t="s">
        <v>124</v>
      </c>
      <c r="B48" s="74">
        <f>SUM(B45:B47)</f>
        <v>0</v>
      </c>
      <c r="C48" s="74">
        <f>SUM(C45:C47)</f>
        <v>0</v>
      </c>
      <c r="D48" s="74">
        <f>SUM(D45:D47)</f>
        <v>0</v>
      </c>
      <c r="E48" s="74">
        <f>SUM(E45:E47)</f>
        <v>0</v>
      </c>
      <c r="F48" s="74">
        <f>SUM(F45:F47)</f>
        <v>0</v>
      </c>
    </row>
    <row r="49" spans="1:8" x14ac:dyDescent="0.25">
      <c r="A49" s="86" t="s">
        <v>112</v>
      </c>
      <c r="B49" s="87">
        <f>+N12</f>
        <v>0</v>
      </c>
      <c r="C49" s="87"/>
      <c r="D49" s="87"/>
      <c r="E49" s="87"/>
      <c r="F49" s="87">
        <v>0</v>
      </c>
    </row>
    <row r="50" spans="1:8" x14ac:dyDescent="0.25">
      <c r="A50" s="86" t="s">
        <v>113</v>
      </c>
      <c r="B50" s="87">
        <f>+N13</f>
        <v>0</v>
      </c>
      <c r="C50" s="87"/>
      <c r="D50" s="87"/>
      <c r="E50" s="87"/>
      <c r="F50" s="87">
        <v>0</v>
      </c>
    </row>
    <row r="51" spans="1:8" x14ac:dyDescent="0.25">
      <c r="A51" s="86" t="s">
        <v>114</v>
      </c>
      <c r="B51" s="87">
        <f>+N14</f>
        <v>0</v>
      </c>
      <c r="C51" s="87"/>
      <c r="D51" s="87"/>
      <c r="E51" s="87"/>
      <c r="F51" s="87">
        <f>+L14</f>
        <v>0</v>
      </c>
    </row>
    <row r="52" spans="1:8" x14ac:dyDescent="0.25">
      <c r="A52" s="73" t="s">
        <v>125</v>
      </c>
      <c r="B52" s="74">
        <f>SUM(B49:B51)</f>
        <v>0</v>
      </c>
      <c r="C52" s="74">
        <f>SUM(C49:C51)</f>
        <v>0</v>
      </c>
      <c r="D52" s="74">
        <f>SUM(D49:D51)</f>
        <v>0</v>
      </c>
      <c r="E52" s="74">
        <f>SUM(E49:E51)</f>
        <v>0</v>
      </c>
      <c r="F52" s="74">
        <f>SUM(F49:F51)</f>
        <v>0</v>
      </c>
    </row>
    <row r="53" spans="1:8" x14ac:dyDescent="0.25">
      <c r="A53" s="80" t="s">
        <v>298</v>
      </c>
      <c r="B53" s="81">
        <f>+B40+B44+B48+B52</f>
        <v>366</v>
      </c>
      <c r="C53" s="81">
        <f>+C40+C44+C48+C52</f>
        <v>61</v>
      </c>
      <c r="D53" s="81">
        <f>+D40+D44+D48+D52</f>
        <v>80</v>
      </c>
      <c r="E53" s="81">
        <f>+E40+E44+E48+E52</f>
        <v>28</v>
      </c>
      <c r="F53" s="81">
        <f>+F40+F44+F48+F52</f>
        <v>197</v>
      </c>
    </row>
    <row r="55" spans="1:8" x14ac:dyDescent="0.25">
      <c r="A55" s="12"/>
      <c r="B55" s="12"/>
      <c r="C55" s="12"/>
      <c r="D55" s="12"/>
      <c r="E55" s="12"/>
      <c r="F55" s="12"/>
      <c r="G55" s="12"/>
    </row>
    <row r="56" spans="1:8" x14ac:dyDescent="0.25">
      <c r="A56" s="12"/>
      <c r="B56" s="12"/>
      <c r="C56" s="12"/>
      <c r="D56" s="12"/>
      <c r="E56" s="12"/>
      <c r="F56" s="12"/>
      <c r="G56" s="12"/>
      <c r="H56" s="12"/>
    </row>
    <row r="57" spans="1:8" ht="60" x14ac:dyDescent="0.25">
      <c r="A57" s="76" t="s">
        <v>93</v>
      </c>
      <c r="B57" s="76" t="s">
        <v>126</v>
      </c>
      <c r="C57" s="77" t="s">
        <v>41</v>
      </c>
      <c r="D57" s="77" t="s">
        <v>101</v>
      </c>
      <c r="E57" s="77" t="s">
        <v>61</v>
      </c>
      <c r="F57" s="77" t="s">
        <v>129</v>
      </c>
      <c r="G57" s="12"/>
      <c r="H57" s="12"/>
    </row>
    <row r="58" spans="1:8" x14ac:dyDescent="0.25">
      <c r="A58" s="78" t="s">
        <v>35</v>
      </c>
      <c r="B58" s="59">
        <f t="shared" ref="B58:F68" si="4">+J3</f>
        <v>109</v>
      </c>
      <c r="C58" s="59">
        <f t="shared" si="4"/>
        <v>80</v>
      </c>
      <c r="D58" s="59">
        <f t="shared" si="4"/>
        <v>197</v>
      </c>
      <c r="E58" s="59">
        <f t="shared" si="4"/>
        <v>28</v>
      </c>
      <c r="F58" s="79">
        <f t="shared" si="4"/>
        <v>366</v>
      </c>
      <c r="G58" s="12"/>
      <c r="H58" s="12"/>
    </row>
    <row r="59" spans="1:8" x14ac:dyDescent="0.25">
      <c r="A59" s="78" t="s">
        <v>104</v>
      </c>
      <c r="B59" s="59">
        <f t="shared" si="4"/>
        <v>0</v>
      </c>
      <c r="C59" s="59">
        <f t="shared" si="4"/>
        <v>0</v>
      </c>
      <c r="D59" s="59">
        <f t="shared" si="4"/>
        <v>0</v>
      </c>
      <c r="E59" s="59">
        <f t="shared" si="4"/>
        <v>0</v>
      </c>
      <c r="F59" s="79">
        <f t="shared" si="4"/>
        <v>0</v>
      </c>
      <c r="G59" s="12"/>
      <c r="H59" s="12"/>
    </row>
    <row r="60" spans="1:8" x14ac:dyDescent="0.25">
      <c r="A60" s="78" t="s">
        <v>105</v>
      </c>
      <c r="B60" s="59">
        <f t="shared" si="4"/>
        <v>0</v>
      </c>
      <c r="C60" s="59">
        <f t="shared" si="4"/>
        <v>0</v>
      </c>
      <c r="D60" s="59">
        <f t="shared" si="4"/>
        <v>0</v>
      </c>
      <c r="E60" s="59">
        <f t="shared" si="4"/>
        <v>0</v>
      </c>
      <c r="F60" s="79">
        <f t="shared" si="4"/>
        <v>0</v>
      </c>
      <c r="G60" s="12"/>
      <c r="H60" s="12"/>
    </row>
    <row r="61" spans="1:8" x14ac:dyDescent="0.25">
      <c r="A61" s="78" t="s">
        <v>106</v>
      </c>
      <c r="B61" s="59">
        <f t="shared" si="4"/>
        <v>0</v>
      </c>
      <c r="C61" s="59">
        <f t="shared" si="4"/>
        <v>0</v>
      </c>
      <c r="D61" s="59">
        <f t="shared" si="4"/>
        <v>0</v>
      </c>
      <c r="E61" s="59">
        <f t="shared" si="4"/>
        <v>0</v>
      </c>
      <c r="F61" s="79">
        <f t="shared" si="4"/>
        <v>0</v>
      </c>
      <c r="G61" s="12"/>
      <c r="H61" s="12"/>
    </row>
    <row r="62" spans="1:8" x14ac:dyDescent="0.25">
      <c r="A62" s="59" t="s">
        <v>107</v>
      </c>
      <c r="B62" s="59">
        <f t="shared" si="4"/>
        <v>0</v>
      </c>
      <c r="C62" s="59">
        <f t="shared" si="4"/>
        <v>0</v>
      </c>
      <c r="D62" s="59">
        <f t="shared" si="4"/>
        <v>0</v>
      </c>
      <c r="E62" s="59">
        <f t="shared" si="4"/>
        <v>0</v>
      </c>
      <c r="F62" s="79">
        <f t="shared" si="4"/>
        <v>0</v>
      </c>
      <c r="G62" s="12"/>
      <c r="H62" s="12"/>
    </row>
    <row r="63" spans="1:8" x14ac:dyDescent="0.25">
      <c r="A63" s="78" t="s">
        <v>108</v>
      </c>
      <c r="B63" s="59">
        <f t="shared" si="4"/>
        <v>0</v>
      </c>
      <c r="C63" s="59">
        <f t="shared" si="4"/>
        <v>0</v>
      </c>
      <c r="D63" s="59">
        <f t="shared" si="4"/>
        <v>0</v>
      </c>
      <c r="E63" s="59">
        <f t="shared" si="4"/>
        <v>0</v>
      </c>
      <c r="F63" s="79">
        <f t="shared" si="4"/>
        <v>0</v>
      </c>
      <c r="G63" s="12"/>
      <c r="H63" s="12"/>
    </row>
    <row r="64" spans="1:8" x14ac:dyDescent="0.25">
      <c r="A64" s="59" t="s">
        <v>109</v>
      </c>
      <c r="B64" s="59">
        <f t="shared" si="4"/>
        <v>0</v>
      </c>
      <c r="C64" s="59">
        <f t="shared" si="4"/>
        <v>0</v>
      </c>
      <c r="D64" s="59">
        <f t="shared" si="4"/>
        <v>0</v>
      </c>
      <c r="E64" s="59">
        <f t="shared" si="4"/>
        <v>0</v>
      </c>
      <c r="F64" s="79">
        <f t="shared" si="4"/>
        <v>0</v>
      </c>
      <c r="G64" s="12"/>
      <c r="H64" s="12"/>
    </row>
    <row r="65" spans="1:8" x14ac:dyDescent="0.25">
      <c r="A65" s="59" t="s">
        <v>110</v>
      </c>
      <c r="B65" s="59">
        <f t="shared" si="4"/>
        <v>0</v>
      </c>
      <c r="C65" s="59">
        <f t="shared" si="4"/>
        <v>0</v>
      </c>
      <c r="D65" s="59">
        <f t="shared" si="4"/>
        <v>0</v>
      </c>
      <c r="E65" s="59">
        <f t="shared" si="4"/>
        <v>0</v>
      </c>
      <c r="F65" s="79">
        <f t="shared" si="4"/>
        <v>0</v>
      </c>
      <c r="G65" s="12"/>
      <c r="H65" s="12"/>
    </row>
    <row r="66" spans="1:8" x14ac:dyDescent="0.25">
      <c r="A66" s="59" t="s">
        <v>111</v>
      </c>
      <c r="B66" s="59">
        <f t="shared" si="4"/>
        <v>0</v>
      </c>
      <c r="C66" s="59">
        <f t="shared" si="4"/>
        <v>0</v>
      </c>
      <c r="D66" s="59">
        <f t="shared" si="4"/>
        <v>0</v>
      </c>
      <c r="E66" s="59">
        <f t="shared" si="4"/>
        <v>0</v>
      </c>
      <c r="F66" s="79">
        <f t="shared" si="4"/>
        <v>0</v>
      </c>
      <c r="G66" s="12"/>
      <c r="H66" s="12"/>
    </row>
    <row r="67" spans="1:8" x14ac:dyDescent="0.25">
      <c r="A67" s="59" t="s">
        <v>112</v>
      </c>
      <c r="B67" s="59">
        <f t="shared" si="4"/>
        <v>0</v>
      </c>
      <c r="C67" s="59">
        <f t="shared" si="4"/>
        <v>0</v>
      </c>
      <c r="D67" s="59">
        <f t="shared" si="4"/>
        <v>0</v>
      </c>
      <c r="E67" s="59">
        <f t="shared" si="4"/>
        <v>0</v>
      </c>
      <c r="F67" s="79">
        <f t="shared" si="4"/>
        <v>0</v>
      </c>
      <c r="G67" s="12"/>
      <c r="H67" s="12"/>
    </row>
    <row r="68" spans="1:8" x14ac:dyDescent="0.25">
      <c r="A68" s="59" t="s">
        <v>113</v>
      </c>
      <c r="B68" s="59">
        <f t="shared" si="4"/>
        <v>0</v>
      </c>
      <c r="C68" s="59">
        <f t="shared" si="4"/>
        <v>0</v>
      </c>
      <c r="D68" s="59">
        <f t="shared" si="4"/>
        <v>0</v>
      </c>
      <c r="E68" s="59">
        <f t="shared" si="4"/>
        <v>0</v>
      </c>
      <c r="F68" s="79">
        <f>+N13</f>
        <v>0</v>
      </c>
      <c r="G68" s="12"/>
      <c r="H68" s="12"/>
    </row>
    <row r="69" spans="1:8" x14ac:dyDescent="0.25">
      <c r="A69" s="59" t="s">
        <v>114</v>
      </c>
      <c r="B69" s="59">
        <f>+J14</f>
        <v>0</v>
      </c>
      <c r="C69" s="59">
        <f>+K14</f>
        <v>0</v>
      </c>
      <c r="D69" s="59">
        <f>+L14</f>
        <v>0</v>
      </c>
      <c r="E69" s="59">
        <f>+M14</f>
        <v>0</v>
      </c>
      <c r="F69" s="79">
        <f>+N14</f>
        <v>0</v>
      </c>
      <c r="G69" s="12"/>
      <c r="H69" s="12"/>
    </row>
    <row r="70" spans="1:8" x14ac:dyDescent="0.25">
      <c r="A70" s="59"/>
      <c r="B70" s="59"/>
      <c r="C70" s="59"/>
      <c r="D70" s="59"/>
      <c r="E70" s="59"/>
      <c r="F70" s="59">
        <f>SUM(F58:F69)</f>
        <v>366</v>
      </c>
      <c r="G70" s="12"/>
      <c r="H70" s="12"/>
    </row>
    <row r="71" spans="1:8" x14ac:dyDescent="0.25">
      <c r="A71" s="12"/>
      <c r="B71" s="12"/>
      <c r="C71" s="12"/>
      <c r="D71" s="12"/>
      <c r="E71" s="12"/>
      <c r="F71" s="12"/>
      <c r="G71" s="12"/>
      <c r="H71" s="12"/>
    </row>
    <row r="72" spans="1:8" x14ac:dyDescent="0.25">
      <c r="A72" s="59"/>
      <c r="B72" s="59"/>
      <c r="C72" s="59"/>
      <c r="D72" s="59"/>
      <c r="E72" s="59"/>
      <c r="F72" s="59"/>
      <c r="G72" s="12"/>
      <c r="H72" s="12"/>
    </row>
    <row r="73" spans="1:8" x14ac:dyDescent="0.25">
      <c r="A73" s="59"/>
      <c r="B73" s="59"/>
      <c r="C73" s="59"/>
      <c r="D73" s="59"/>
      <c r="E73" s="59"/>
      <c r="F73" s="59"/>
      <c r="G73" s="12"/>
      <c r="H73" s="12"/>
    </row>
    <row r="74" spans="1:8" ht="45" x14ac:dyDescent="0.25">
      <c r="A74" s="83" t="s">
        <v>93</v>
      </c>
      <c r="B74" s="84" t="s">
        <v>154</v>
      </c>
      <c r="C74" s="84" t="s">
        <v>127</v>
      </c>
      <c r="D74" s="84" t="s">
        <v>128</v>
      </c>
      <c r="E74" s="59"/>
      <c r="F74" s="12"/>
      <c r="G74" s="12"/>
      <c r="H74" s="12"/>
    </row>
    <row r="75" spans="1:8" x14ac:dyDescent="0.25">
      <c r="A75" s="85" t="s">
        <v>35</v>
      </c>
      <c r="B75" s="85">
        <f>+H3</f>
        <v>10</v>
      </c>
      <c r="C75" s="85">
        <f>+I3</f>
        <v>99</v>
      </c>
      <c r="D75" s="85">
        <f t="shared" ref="D75:D86" si="5">+J3</f>
        <v>109</v>
      </c>
      <c r="E75" s="59"/>
      <c r="F75" s="12"/>
      <c r="G75" s="12"/>
      <c r="H75" s="60"/>
    </row>
    <row r="76" spans="1:8" x14ac:dyDescent="0.25">
      <c r="A76" s="85" t="s">
        <v>104</v>
      </c>
      <c r="B76" s="85">
        <f>+H4</f>
        <v>0</v>
      </c>
      <c r="C76" s="85">
        <f t="shared" ref="C76:C86" si="6">+I4</f>
        <v>0</v>
      </c>
      <c r="D76" s="85">
        <f t="shared" si="5"/>
        <v>0</v>
      </c>
      <c r="E76" s="59"/>
      <c r="F76" s="12"/>
      <c r="G76" s="12"/>
      <c r="H76" s="60"/>
    </row>
    <row r="77" spans="1:8" x14ac:dyDescent="0.25">
      <c r="A77" s="85" t="s">
        <v>105</v>
      </c>
      <c r="B77" s="85">
        <f t="shared" ref="B77:B86" si="7">+H5</f>
        <v>0</v>
      </c>
      <c r="C77" s="85">
        <f t="shared" si="6"/>
        <v>0</v>
      </c>
      <c r="D77" s="85">
        <f t="shared" si="5"/>
        <v>0</v>
      </c>
      <c r="E77" s="59"/>
      <c r="F77" s="12"/>
      <c r="G77" s="12"/>
      <c r="H77" s="60"/>
    </row>
    <row r="78" spans="1:8" x14ac:dyDescent="0.25">
      <c r="A78" s="85" t="s">
        <v>106</v>
      </c>
      <c r="B78" s="85">
        <f t="shared" si="7"/>
        <v>0</v>
      </c>
      <c r="C78" s="85">
        <f t="shared" si="6"/>
        <v>0</v>
      </c>
      <c r="D78" s="85">
        <f t="shared" si="5"/>
        <v>0</v>
      </c>
      <c r="E78" s="59"/>
      <c r="F78" s="12"/>
      <c r="G78" s="12"/>
      <c r="H78" s="60"/>
    </row>
    <row r="79" spans="1:8" x14ac:dyDescent="0.25">
      <c r="A79" s="85" t="s">
        <v>107</v>
      </c>
      <c r="B79" s="85">
        <f t="shared" si="7"/>
        <v>0</v>
      </c>
      <c r="C79" s="85">
        <f t="shared" si="6"/>
        <v>0</v>
      </c>
      <c r="D79" s="85">
        <f t="shared" si="5"/>
        <v>0</v>
      </c>
      <c r="E79" s="59"/>
      <c r="F79" s="12"/>
      <c r="G79" s="12"/>
      <c r="H79" s="60"/>
    </row>
    <row r="80" spans="1:8" x14ac:dyDescent="0.25">
      <c r="A80" s="85" t="s">
        <v>108</v>
      </c>
      <c r="B80" s="85">
        <f t="shared" si="7"/>
        <v>0</v>
      </c>
      <c r="C80" s="85">
        <f t="shared" si="6"/>
        <v>0</v>
      </c>
      <c r="D80" s="85">
        <f t="shared" si="5"/>
        <v>0</v>
      </c>
      <c r="E80" s="59"/>
      <c r="F80" s="12"/>
      <c r="G80" s="12"/>
      <c r="H80" s="60"/>
    </row>
    <row r="81" spans="1:8" x14ac:dyDescent="0.25">
      <c r="A81" s="85" t="s">
        <v>109</v>
      </c>
      <c r="B81" s="85">
        <f t="shared" si="7"/>
        <v>0</v>
      </c>
      <c r="C81" s="85">
        <f t="shared" si="6"/>
        <v>0</v>
      </c>
      <c r="D81" s="85">
        <f t="shared" si="5"/>
        <v>0</v>
      </c>
      <c r="E81" s="59"/>
      <c r="F81" s="12"/>
      <c r="G81" s="12"/>
      <c r="H81" s="60"/>
    </row>
    <row r="82" spans="1:8" x14ac:dyDescent="0.25">
      <c r="A82" s="85" t="s">
        <v>110</v>
      </c>
      <c r="B82" s="85">
        <f t="shared" si="7"/>
        <v>0</v>
      </c>
      <c r="C82" s="85">
        <f t="shared" si="6"/>
        <v>0</v>
      </c>
      <c r="D82" s="85">
        <f t="shared" si="5"/>
        <v>0</v>
      </c>
      <c r="E82" s="59"/>
      <c r="F82" s="12"/>
      <c r="G82" s="12"/>
      <c r="H82" s="60"/>
    </row>
    <row r="83" spans="1:8" x14ac:dyDescent="0.25">
      <c r="A83" s="85" t="s">
        <v>111</v>
      </c>
      <c r="B83" s="85">
        <f t="shared" si="7"/>
        <v>0</v>
      </c>
      <c r="C83" s="85">
        <f t="shared" si="6"/>
        <v>0</v>
      </c>
      <c r="D83" s="85">
        <f t="shared" si="5"/>
        <v>0</v>
      </c>
      <c r="E83" s="59"/>
      <c r="F83" s="12"/>
      <c r="G83" s="12"/>
      <c r="H83" s="60"/>
    </row>
    <row r="84" spans="1:8" x14ac:dyDescent="0.25">
      <c r="A84" s="59" t="s">
        <v>112</v>
      </c>
      <c r="B84" s="85">
        <f t="shared" si="7"/>
        <v>0</v>
      </c>
      <c r="C84" s="85">
        <f t="shared" si="6"/>
        <v>0</v>
      </c>
      <c r="D84" s="85">
        <f t="shared" si="5"/>
        <v>0</v>
      </c>
      <c r="E84" s="59"/>
      <c r="F84" s="12"/>
      <c r="G84" s="12"/>
      <c r="H84" s="60"/>
    </row>
    <row r="85" spans="1:8" x14ac:dyDescent="0.25">
      <c r="A85" s="59" t="s">
        <v>113</v>
      </c>
      <c r="B85" s="85">
        <f t="shared" si="7"/>
        <v>0</v>
      </c>
      <c r="C85" s="85">
        <f t="shared" si="6"/>
        <v>0</v>
      </c>
      <c r="D85" s="85">
        <f t="shared" si="5"/>
        <v>0</v>
      </c>
      <c r="E85" s="59"/>
      <c r="F85" s="12"/>
      <c r="G85" s="12"/>
      <c r="H85" s="60"/>
    </row>
    <row r="86" spans="1:8" x14ac:dyDescent="0.25">
      <c r="A86" s="59" t="s">
        <v>114</v>
      </c>
      <c r="B86" s="85">
        <f t="shared" si="7"/>
        <v>0</v>
      </c>
      <c r="C86" s="85">
        <f t="shared" si="6"/>
        <v>0</v>
      </c>
      <c r="D86" s="85">
        <f t="shared" si="5"/>
        <v>0</v>
      </c>
      <c r="E86" s="59">
        <f>+J14</f>
        <v>0</v>
      </c>
      <c r="F86" s="12"/>
      <c r="G86" s="12"/>
      <c r="H86" s="60"/>
    </row>
    <row r="87" spans="1:8" x14ac:dyDescent="0.25">
      <c r="A87" s="59" t="s">
        <v>115</v>
      </c>
      <c r="B87" s="59">
        <f>SUM(B75:B86)</f>
        <v>10</v>
      </c>
      <c r="C87" s="59">
        <f>SUM(C75:C86)</f>
        <v>99</v>
      </c>
      <c r="D87" s="59">
        <f t="shared" ref="D87" si="8">SUM(D75:D86)</f>
        <v>109</v>
      </c>
      <c r="E87" s="59"/>
      <c r="F87" s="12"/>
      <c r="G87" s="12"/>
      <c r="H87" s="60"/>
    </row>
    <row r="88" spans="1:8" x14ac:dyDescent="0.25">
      <c r="A88" s="59"/>
      <c r="B88" s="59"/>
      <c r="C88" s="59"/>
      <c r="D88" s="59"/>
      <c r="E88" s="12"/>
      <c r="F88" s="12"/>
      <c r="G88" s="12"/>
      <c r="H88" s="12"/>
    </row>
    <row r="89" spans="1:8" x14ac:dyDescent="0.25">
      <c r="E89" s="12"/>
      <c r="F89" s="12"/>
      <c r="G89" s="12"/>
    </row>
    <row r="90" spans="1:8" x14ac:dyDescent="0.25">
      <c r="A90" s="12"/>
      <c r="B90" s="12"/>
      <c r="C90" s="12"/>
      <c r="D90" s="12"/>
      <c r="E90" s="12"/>
      <c r="F90" s="12"/>
      <c r="G90" s="12"/>
    </row>
    <row r="91" spans="1:8" x14ac:dyDescent="0.25">
      <c r="A91" s="12"/>
      <c r="B91" s="12"/>
      <c r="C91" s="12"/>
      <c r="D91" s="12"/>
      <c r="E91" s="12"/>
      <c r="F91" s="12"/>
      <c r="G91" s="12"/>
    </row>
    <row r="92" spans="1:8" x14ac:dyDescent="0.25">
      <c r="A92" s="12"/>
      <c r="B92" s="12"/>
      <c r="C92" s="12"/>
      <c r="D92" s="12"/>
      <c r="E92" s="12"/>
      <c r="F92" s="12"/>
    </row>
  </sheetData>
  <sheetProtection algorithmName="SHA-512" hashValue="GpD3GDTunmf5q5p1znSJeKhXP3O/6xg9ClLILhBsMUjabYUcUJaR6DImcDqQwK9OewVMiwTv6l2PLeMGjUeAzQ==" saltValue="XWSVzhgt1iv19UtBi/M4Eg==" spinCount="100000" sheet="1" objects="1" scenarios="1"/>
  <mergeCells count="4">
    <mergeCell ref="B1:C1"/>
    <mergeCell ref="E1:F1"/>
    <mergeCell ref="G1:M1"/>
    <mergeCell ref="A35:F35"/>
  </mergeCell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B95961-3607-4800-A5BF-E4FBD63604FA}">
  <dimension ref="A1:F28"/>
  <sheetViews>
    <sheetView workbookViewId="0">
      <selection activeCell="D17" sqref="D17"/>
    </sheetView>
  </sheetViews>
  <sheetFormatPr baseColWidth="10" defaultRowHeight="15" x14ac:dyDescent="0.25"/>
  <cols>
    <col min="1" max="1" width="30.7109375" bestFit="1" customWidth="1"/>
    <col min="2" max="2" width="29.28515625" bestFit="1" customWidth="1"/>
    <col min="3" max="3" width="10.5703125" bestFit="1" customWidth="1"/>
    <col min="4" max="4" width="24.7109375" bestFit="1" customWidth="1"/>
    <col min="5" max="5" width="10.5703125" bestFit="1" customWidth="1"/>
    <col min="6" max="6" width="12.5703125" bestFit="1" customWidth="1"/>
    <col min="7" max="15" width="14.28515625" bestFit="1" customWidth="1"/>
    <col min="16" max="16" width="12.5703125" bestFit="1" customWidth="1"/>
  </cols>
  <sheetData>
    <row r="1" spans="1:6" x14ac:dyDescent="0.25">
      <c r="A1" s="28" t="s">
        <v>1</v>
      </c>
      <c r="B1" t="s">
        <v>80</v>
      </c>
    </row>
    <row r="2" spans="1:6" x14ac:dyDescent="0.25">
      <c r="A2" s="28" t="s">
        <v>27</v>
      </c>
      <c r="B2" t="s">
        <v>114</v>
      </c>
    </row>
    <row r="4" spans="1:6" x14ac:dyDescent="0.25">
      <c r="A4" s="28" t="s">
        <v>88</v>
      </c>
      <c r="B4" s="28" t="s">
        <v>89</v>
      </c>
    </row>
    <row r="5" spans="1:6" x14ac:dyDescent="0.25">
      <c r="A5" s="28" t="s">
        <v>143</v>
      </c>
      <c r="B5" t="s">
        <v>25</v>
      </c>
      <c r="C5" t="s">
        <v>79</v>
      </c>
      <c r="D5" t="s">
        <v>41</v>
      </c>
      <c r="E5" t="s">
        <v>61</v>
      </c>
      <c r="F5" t="s">
        <v>78</v>
      </c>
    </row>
    <row r="6" spans="1:6" x14ac:dyDescent="0.25">
      <c r="A6" s="29" t="s">
        <v>29</v>
      </c>
      <c r="B6">
        <v>1</v>
      </c>
      <c r="C6">
        <v>15</v>
      </c>
      <c r="D6">
        <v>6</v>
      </c>
      <c r="F6">
        <v>22</v>
      </c>
    </row>
    <row r="7" spans="1:6" x14ac:dyDescent="0.25">
      <c r="A7" s="29" t="s">
        <v>31</v>
      </c>
      <c r="C7">
        <v>17</v>
      </c>
      <c r="D7">
        <v>1</v>
      </c>
      <c r="F7">
        <v>18</v>
      </c>
    </row>
    <row r="8" spans="1:6" x14ac:dyDescent="0.25">
      <c r="A8" s="29" t="s">
        <v>30</v>
      </c>
      <c r="B8">
        <v>1</v>
      </c>
      <c r="C8">
        <v>1</v>
      </c>
      <c r="F8">
        <v>2</v>
      </c>
    </row>
    <row r="9" spans="1:6" x14ac:dyDescent="0.25">
      <c r="A9" s="29" t="s">
        <v>32</v>
      </c>
      <c r="C9">
        <v>8</v>
      </c>
      <c r="D9">
        <v>1</v>
      </c>
      <c r="F9">
        <v>9</v>
      </c>
    </row>
    <row r="10" spans="1:6" x14ac:dyDescent="0.25">
      <c r="A10" s="29" t="s">
        <v>26</v>
      </c>
      <c r="C10">
        <v>5</v>
      </c>
      <c r="D10">
        <v>1</v>
      </c>
      <c r="F10">
        <v>6</v>
      </c>
    </row>
    <row r="11" spans="1:6" x14ac:dyDescent="0.25">
      <c r="A11" s="29" t="s">
        <v>34</v>
      </c>
      <c r="E11">
        <v>1</v>
      </c>
      <c r="F11">
        <v>1</v>
      </c>
    </row>
    <row r="12" spans="1:6" x14ac:dyDescent="0.25">
      <c r="A12" s="29" t="s">
        <v>33</v>
      </c>
      <c r="C12">
        <v>2</v>
      </c>
      <c r="D12">
        <v>23</v>
      </c>
      <c r="F12">
        <v>25</v>
      </c>
    </row>
    <row r="13" spans="1:6" x14ac:dyDescent="0.25">
      <c r="A13" s="29" t="s">
        <v>78</v>
      </c>
      <c r="B13">
        <v>2</v>
      </c>
      <c r="C13">
        <v>48</v>
      </c>
      <c r="D13">
        <v>32</v>
      </c>
      <c r="E13">
        <v>1</v>
      </c>
      <c r="F13">
        <v>83</v>
      </c>
    </row>
    <row r="19" spans="1:4" x14ac:dyDescent="0.25">
      <c r="A19" s="71">
        <v>46023</v>
      </c>
    </row>
    <row r="20" spans="1:4" ht="75" x14ac:dyDescent="0.25">
      <c r="A20" s="61" t="s">
        <v>130</v>
      </c>
      <c r="B20" s="62" t="s">
        <v>131</v>
      </c>
      <c r="C20" s="63" t="s">
        <v>132</v>
      </c>
      <c r="D20" s="64" t="s">
        <v>133</v>
      </c>
    </row>
    <row r="21" spans="1:4" x14ac:dyDescent="0.25">
      <c r="A21" s="65" t="s">
        <v>134</v>
      </c>
      <c r="B21" s="66" t="s">
        <v>135</v>
      </c>
      <c r="C21" s="66">
        <v>125</v>
      </c>
      <c r="D21" s="66">
        <v>107</v>
      </c>
    </row>
    <row r="22" spans="1:4" x14ac:dyDescent="0.25">
      <c r="A22" s="67" t="s">
        <v>136</v>
      </c>
      <c r="B22" s="68" t="s">
        <v>135</v>
      </c>
      <c r="C22" s="68">
        <v>5</v>
      </c>
      <c r="D22" s="68">
        <v>3</v>
      </c>
    </row>
    <row r="23" spans="1:4" x14ac:dyDescent="0.25">
      <c r="A23" s="65" t="s">
        <v>137</v>
      </c>
      <c r="B23" s="66" t="s">
        <v>135</v>
      </c>
      <c r="C23" s="66">
        <v>96</v>
      </c>
      <c r="D23" s="66">
        <v>88</v>
      </c>
    </row>
    <row r="24" spans="1:4" x14ac:dyDescent="0.25">
      <c r="A24" s="67" t="s">
        <v>138</v>
      </c>
      <c r="B24" s="68" t="s">
        <v>135</v>
      </c>
      <c r="C24" s="68">
        <v>71</v>
      </c>
      <c r="D24" s="68">
        <v>51</v>
      </c>
    </row>
    <row r="25" spans="1:4" x14ac:dyDescent="0.25">
      <c r="A25" s="65" t="s">
        <v>139</v>
      </c>
      <c r="B25" s="66" t="s">
        <v>135</v>
      </c>
      <c r="C25" s="66">
        <v>20</v>
      </c>
      <c r="D25" s="66">
        <v>20</v>
      </c>
    </row>
    <row r="26" spans="1:4" x14ac:dyDescent="0.25">
      <c r="A26" s="67" t="s">
        <v>28</v>
      </c>
      <c r="B26" s="68" t="s">
        <v>135</v>
      </c>
      <c r="C26" s="68">
        <v>3</v>
      </c>
      <c r="D26" s="68">
        <v>3</v>
      </c>
    </row>
    <row r="27" spans="1:4" ht="15.75" thickBot="1" x14ac:dyDescent="0.3">
      <c r="A27" s="65" t="s">
        <v>140</v>
      </c>
      <c r="B27" s="66" t="s">
        <v>135</v>
      </c>
      <c r="C27" s="66">
        <v>34</v>
      </c>
      <c r="D27" s="66">
        <v>28</v>
      </c>
    </row>
    <row r="28" spans="1:4" ht="15.75" thickTop="1" x14ac:dyDescent="0.25">
      <c r="A28" s="69"/>
      <c r="B28" s="70"/>
      <c r="C28" s="70">
        <f>SUM(C21:C27)</f>
        <v>354</v>
      </c>
      <c r="D28" s="70">
        <f>SUM(D21:D27)</f>
        <v>300</v>
      </c>
    </row>
  </sheetData>
  <pageMargins left="0.7" right="0.7" top="0.75" bottom="0.75" header="0.3" footer="0.3"/>
  <pageSetup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Correspondencia</vt:lpstr>
      <vt:lpstr>Reporte semanal</vt:lpstr>
      <vt:lpstr>Reporte General</vt:lpstr>
      <vt:lpstr>Boletín de Correspondencia</vt:lpstr>
      <vt:lpstr>REPORTE DE ATENDIDOS _ART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Gloria Patricia Briceno Otalora</dc:creator>
  <cp:lastModifiedBy>Gloria Patricia Briceno Otalora</cp:lastModifiedBy>
  <dcterms:created xsi:type="dcterms:W3CDTF">2025-01-14T18:46:20Z</dcterms:created>
  <dcterms:modified xsi:type="dcterms:W3CDTF">2026-02-02T18:32:03Z</dcterms:modified>
</cp:coreProperties>
</file>